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нструмент ОЗК\"/>
    </mc:Choice>
  </mc:AlternateContent>
  <bookViews>
    <workbookView xWindow="360" yWindow="15" windowWidth="20955" windowHeight="9720"/>
  </bookViews>
  <sheets>
    <sheet name="Лист1" sheetId="2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Лист1!$A$11:$L$200</definedName>
    <definedName name="ВидЗакуп">[1]Флагман!$A$1:$A$2</definedName>
    <definedName name="_xlnm.Print_Area" localSheetId="0">Лист1!$A$1:$L$215</definedName>
    <definedName name="ТЗналогист">[2]Флагман!$A$1:$A$2</definedName>
    <definedName name="ЦФО">[3]ЦФО!$A$1:$A$13</definedName>
  </definedNames>
  <calcPr calcId="162913" refMode="R1C1"/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12" i="2"/>
</calcChain>
</file>

<file path=xl/sharedStrings.xml><?xml version="1.0" encoding="utf-8"?>
<sst xmlns="http://schemas.openxmlformats.org/spreadsheetml/2006/main" count="812" uniqueCount="279">
  <si>
    <t>УТВЕРЖДАЮ:</t>
  </si>
  <si>
    <t>Первый заместитель директора-</t>
  </si>
  <si>
    <t>главный инженер филиала ПАО "Россети</t>
  </si>
  <si>
    <t>Центр и Приволжье" - "Рязаньэнерго"</t>
  </si>
  <si>
    <t>"         "                      2026 г.</t>
  </si>
  <si>
    <t>ТЕХНИЧЕСКОЕ ЗАДАНИЕ  НА  ЛОГИСТИКУ</t>
  </si>
  <si>
    <t>поставка материалов для нужд Филиала ПАО «Россети Центр и Приволжье» - «Рязаньэнерго» в 2026 году</t>
  </si>
  <si>
    <t>№ п/п</t>
  </si>
  <si>
    <t>Группа ГПЗ</t>
  </si>
  <si>
    <t>Наименование</t>
  </si>
  <si>
    <t>Предоставление национального режима в соответствии с ПП 1875 от 23.12.2024</t>
  </si>
  <si>
    <t>Ед.изм.</t>
  </si>
  <si>
    <t>Количество поквартально</t>
  </si>
  <si>
    <t>Количество Итого                   2026 г.</t>
  </si>
  <si>
    <t>Адрес доставки</t>
  </si>
  <si>
    <t>ОКПД 2</t>
  </si>
  <si>
    <t xml:space="preserve">Мера применения национального режима (запрет, ограничение, преимущество)
</t>
  </si>
  <si>
    <t>1кв</t>
  </si>
  <si>
    <t xml:space="preserve">2кв </t>
  </si>
  <si>
    <t>3кв до 03.08.2026</t>
  </si>
  <si>
    <t>4 кв</t>
  </si>
  <si>
    <t>Лот 311С - Инструмент</t>
  </si>
  <si>
    <t>Гайковерт аккумул.Crown CT22015HX-4 TB</t>
  </si>
  <si>
    <t>28.24.11.000</t>
  </si>
  <si>
    <t>Запрет, исключения по п. 5 подпункт «и» ПП РФ № 1875</t>
  </si>
  <si>
    <t>ШТ</t>
  </si>
  <si>
    <t>г. Рязань, Куйбышевское шоссе, д. 22А</t>
  </si>
  <si>
    <t>Гайковерт аккумуляторный Sparky GUR 12S</t>
  </si>
  <si>
    <t>Головка сменная торцовая 17мм</t>
  </si>
  <si>
    <t>25.73.30.176</t>
  </si>
  <si>
    <t>Головка сменная торцовая 19мм</t>
  </si>
  <si>
    <t>Головка сменная торцовая 22мм</t>
  </si>
  <si>
    <t>Инструмент для зач. каб. Rexant HT-369 B</t>
  </si>
  <si>
    <t>25.73.30.299</t>
  </si>
  <si>
    <t>Ключ трубный рычажный КТР-1</t>
  </si>
  <si>
    <t>25.73.30.171</t>
  </si>
  <si>
    <t>Кувалда кованая с фиберглас. рукоят. 2кг</t>
  </si>
  <si>
    <t>25.73.60.112</t>
  </si>
  <si>
    <t>Набор ключей комбин. трещоточ. 6-27 10шт</t>
  </si>
  <si>
    <t>Нож монтерский КВТ НМ-02 57597</t>
  </si>
  <si>
    <t>25.73.60.150</t>
  </si>
  <si>
    <t>Отвертка ударная Jonnesway AG010055</t>
  </si>
  <si>
    <t>25.73.30.231</t>
  </si>
  <si>
    <t>Гайковерт электрический DWT SS09-24</t>
  </si>
  <si>
    <t>Кислота паяльная 500мл</t>
  </si>
  <si>
    <t>20.14.71.171</t>
  </si>
  <si>
    <t>преимущество</t>
  </si>
  <si>
    <t>Круг отрезной 150х1,2х22</t>
  </si>
  <si>
    <t>23.91.11.150</t>
  </si>
  <si>
    <t>Круг отрезной 180х1,6х22</t>
  </si>
  <si>
    <t>Круг отрезной по металлу 125х1,2х22,2</t>
  </si>
  <si>
    <t>Круг шлифовальный 300х40х127 14А</t>
  </si>
  <si>
    <t>23.91.11.140</t>
  </si>
  <si>
    <t>Круг шлифовальный 300х40х127 64С</t>
  </si>
  <si>
    <t>Набор инструмента Berger BG094-1214 94пр</t>
  </si>
  <si>
    <t>Набор инструментов Stels 14106 94пр.</t>
  </si>
  <si>
    <t>Набор ключей гаечных КГД-8 8-22мм 8шт</t>
  </si>
  <si>
    <t>Набор ключей комбин. АвтоДело 20шт 36200</t>
  </si>
  <si>
    <t>Набор ключей комбинир АвтоДело35220 22шт</t>
  </si>
  <si>
    <t>Набор напильников Кобальт N2 247-750 5шт</t>
  </si>
  <si>
    <t>25.73.30.110</t>
  </si>
  <si>
    <t>Набор отверток Inforce 55122 9шт</t>
  </si>
  <si>
    <t>Набор сверл Gigant DBM 11025 25шт</t>
  </si>
  <si>
    <t>25.73.40.112</t>
  </si>
  <si>
    <t>Пассатижи 180мм</t>
  </si>
  <si>
    <t>25.73.30.163</t>
  </si>
  <si>
    <t>Паста паяльная Kingbo RMA-218 100г</t>
  </si>
  <si>
    <t>Паяльник ЭПЦН-100/220</t>
  </si>
  <si>
    <t>25.73.30.293</t>
  </si>
  <si>
    <t>Пистолет подкачки шин</t>
  </si>
  <si>
    <t>27.51.21.190</t>
  </si>
  <si>
    <t>Пневмогайковерт SUMAKE ST 5540 K 9652</t>
  </si>
  <si>
    <t>28.24.12.110</t>
  </si>
  <si>
    <t>Припой ПОС 61 d0,8 Rexant 09-3170 100г</t>
  </si>
  <si>
    <t>25.93.15.110</t>
  </si>
  <si>
    <t>Резец проходной упорный 25х16х140 Т15К6</t>
  </si>
  <si>
    <t>Резец расточ.глух.отвер. 20х20х170 Т5К10</t>
  </si>
  <si>
    <t>Резец расточной глухой 16х16х170 Т15К6</t>
  </si>
  <si>
    <t>Сверло центровочное d2,0</t>
  </si>
  <si>
    <t>Тиски слесарные стальные ТСС-180</t>
  </si>
  <si>
    <t>25.73.30.221</t>
  </si>
  <si>
    <t>Утконосы Jonnesway P116</t>
  </si>
  <si>
    <t>Шприц рычажно-плунжерный 400мл</t>
  </si>
  <si>
    <t>28.13.11.120</t>
  </si>
  <si>
    <t>Гребенка резьбонарезная1,75 9х20х100 4шт</t>
  </si>
  <si>
    <t>25.73.40.230</t>
  </si>
  <si>
    <t>КМТ</t>
  </si>
  <si>
    <t>Гребенка резьбонарезная2,5 10х25х100 4шт</t>
  </si>
  <si>
    <t>Круг отрезной по металлу 230х2х22 F24</t>
  </si>
  <si>
    <t>Круг шлифовальный 300х40х76 25А</t>
  </si>
  <si>
    <t>Машина углошлиф. Интерскол УШМ-125/900</t>
  </si>
  <si>
    <t>Молоток слесарный 400г</t>
  </si>
  <si>
    <t>25.73.30.141</t>
  </si>
  <si>
    <t>Набор ключей шестигранных КШ-9-S2 9шт</t>
  </si>
  <si>
    <t>Плашка круглая М12х1,75</t>
  </si>
  <si>
    <t>25.73.40.130</t>
  </si>
  <si>
    <t>Полотно ленточное М42 ECO EM422709463035</t>
  </si>
  <si>
    <t>25.93.12.140</t>
  </si>
  <si>
    <t>Рулетка 5мх19мм Вихрь 73/11/1/2</t>
  </si>
  <si>
    <t>26.51.33.199</t>
  </si>
  <si>
    <t>Сверло по металлу Зубр d5,2х86</t>
  </si>
  <si>
    <t>Сверло по металлу Зубр d6,5х109</t>
  </si>
  <si>
    <t>Сверло по металлу Зубр ц/х d4,2х75</t>
  </si>
  <si>
    <t>Угольник столярный металлический 350мм</t>
  </si>
  <si>
    <t>26.51.33.143</t>
  </si>
  <si>
    <t>Штангенциркуль ШЦ-I-200-0,05</t>
  </si>
  <si>
    <t>26.51.33.121</t>
  </si>
  <si>
    <t>Стриппер YY-78-318</t>
  </si>
  <si>
    <t>Перфоратор DeWalt D25133K</t>
  </si>
  <si>
    <t>Бокорезы изолированные КВТ 160мм 60471</t>
  </si>
  <si>
    <t>25.73.30.164</t>
  </si>
  <si>
    <t>Молоток Topex 500г 02A405</t>
  </si>
  <si>
    <t>Молоток Topex 800г 02A208</t>
  </si>
  <si>
    <t>Молоток ЗУБР 20035-03 ЭКСПЕРТ 300гр</t>
  </si>
  <si>
    <t>Набор бит Bosch 2.607.017.164 43 предм.</t>
  </si>
  <si>
    <t>Набор изолированного инструм. НИИ-12 3пр</t>
  </si>
  <si>
    <t>Набор инструмента Автодело 39823 123пр</t>
  </si>
  <si>
    <t>Набор инструментов Ombra OMT108S 108пр.</t>
  </si>
  <si>
    <t>Набор ключей Topex Torx T9-40 8шт 35D959</t>
  </si>
  <si>
    <t>Набор ключей шестигранных 2-12мм 12шт</t>
  </si>
  <si>
    <t>Набор надфилей Matrix 160х4 15818 10штук</t>
  </si>
  <si>
    <t>25.73.30.120</t>
  </si>
  <si>
    <t>УП</t>
  </si>
  <si>
    <t>Набор отверток диэлектрическ. НИО-08 8шт</t>
  </si>
  <si>
    <t>Набор пинцетов Kroft 202007 4шт</t>
  </si>
  <si>
    <t>25.73.30.225</t>
  </si>
  <si>
    <t>Набор щупов 0,04-1мм KING TONY 77335-25</t>
  </si>
  <si>
    <t>26.51.33.192</t>
  </si>
  <si>
    <t>Оплетка Goot CP-3515 3,5мм</t>
  </si>
  <si>
    <t>28.29.70.110</t>
  </si>
  <si>
    <t>Оплетка для выпайки Goot CP-15Y 1,5мм</t>
  </si>
  <si>
    <t>Отвертка диэлектр. прямошл. 0,5х3,5х200</t>
  </si>
  <si>
    <t>Паяльник Element 907 60Вт 220В</t>
  </si>
  <si>
    <t>Паяльник ЭПЦН-25/220</t>
  </si>
  <si>
    <t>Паяльник ЭПЦН-40/220</t>
  </si>
  <si>
    <t>Припой Т 1 ПОС 61 100г</t>
  </si>
  <si>
    <t>Стриппер автоматический КВТ WS-11</t>
  </si>
  <si>
    <t>Флюс Amtech RMA-223-UV 10мл</t>
  </si>
  <si>
    <t>20.59.56.120</t>
  </si>
  <si>
    <t>ограничение</t>
  </si>
  <si>
    <t>Флюс ЛТИ-120 100мл</t>
  </si>
  <si>
    <t>Ящик для инструмента Stanley 23"</t>
  </si>
  <si>
    <t>22.22.13.190</t>
  </si>
  <si>
    <t>Набор голов. и бит ВОЛАТ 108 пр. пл.ящик</t>
  </si>
  <si>
    <t>Набор инструментов релейщика РЗА-У 36пр</t>
  </si>
  <si>
    <t>Набор сверл Hammer DR MT-CR d4-8мм 8шт</t>
  </si>
  <si>
    <t>Припой Т 3 ПОС 61 100г</t>
  </si>
  <si>
    <t>Сверло ступенчатое d6-20</t>
  </si>
  <si>
    <t>Сверло ступенчатое d9-36</t>
  </si>
  <si>
    <t>Сумка для инструмента Kraftool 38713-16</t>
  </si>
  <si>
    <t>Тиски слесарные поворотные 40мм</t>
  </si>
  <si>
    <t>Фен строительный Ресанта ФЭ-2000ЭКД</t>
  </si>
  <si>
    <t>Метчик машинно-ручной М5х0,8</t>
  </si>
  <si>
    <t>25.73.40.123</t>
  </si>
  <si>
    <t>Полотно ножовочное по металлу 13х300мм</t>
  </si>
  <si>
    <t>25.73.40.260</t>
  </si>
  <si>
    <t>Сверло по металлу Зубр ц/х d3,5х70</t>
  </si>
  <si>
    <t>Сверло спиральное ц/х d3,4</t>
  </si>
  <si>
    <t>Болторез 600мм 24" Matrix 78540</t>
  </si>
  <si>
    <t>25.73.30.153</t>
  </si>
  <si>
    <t>Гвоздодер 600мм</t>
  </si>
  <si>
    <t>Длинногубцы изогнутые 200мм Matrix 17474</t>
  </si>
  <si>
    <t>Кусачки прямые усиленные ProsKit PM-936</t>
  </si>
  <si>
    <t>Молоток квадратный 600г</t>
  </si>
  <si>
    <t>Набор инструментов Kraftool 27978-H59</t>
  </si>
  <si>
    <t>Набор инструментов Makita D-37194 200пр</t>
  </si>
  <si>
    <t>Набор ключей GROSS 14891 7шт</t>
  </si>
  <si>
    <t>Набор ключей Stayer 6-22мм 2-271256-H12</t>
  </si>
  <si>
    <t>Набор отверток Force F-2108 10шт</t>
  </si>
  <si>
    <t>Набор отверток Inforce 06-07-07 11шт</t>
  </si>
  <si>
    <t>Ножовка по дереву 450мм</t>
  </si>
  <si>
    <t>Пистолет для герметика Stayer 0671</t>
  </si>
  <si>
    <t>Бокорезы Matrix NIickel 17522 180мм</t>
  </si>
  <si>
    <t>Набор ключей комбинированных 8-32мм 8шт</t>
  </si>
  <si>
    <t>Рулетка 30м</t>
  </si>
  <si>
    <t>Рулетка 5м</t>
  </si>
  <si>
    <t>Краскопульт Зубр КПЭ-500</t>
  </si>
  <si>
    <t>28.29.22.120</t>
  </si>
  <si>
    <t>Круг отрезной 180х2,5х22</t>
  </si>
  <si>
    <t>Круг отрезной 230х2,5х32</t>
  </si>
  <si>
    <t>Набор ключей комбинированных 8-24мм 12шт</t>
  </si>
  <si>
    <t>Набор сверл по метал.Р6М5 19 шт</t>
  </si>
  <si>
    <t>Пистолет для монтажной пены</t>
  </si>
  <si>
    <t>Рулетка 50м</t>
  </si>
  <si>
    <t>Бита PH2 50мм</t>
  </si>
  <si>
    <t>Круг отрезной 125х0,8х22,2</t>
  </si>
  <si>
    <t>Сверло спиральное ц/х d10х184</t>
  </si>
  <si>
    <t>Сверло спиральное ц/х d2</t>
  </si>
  <si>
    <t>Сверло спиральное ц/х d3</t>
  </si>
  <si>
    <t>Сверло спиральное ц/х d4</t>
  </si>
  <si>
    <t>Сверло спиральное ц/х d5</t>
  </si>
  <si>
    <t>Сверло спиральное ц/х d6</t>
  </si>
  <si>
    <t>Сверло спиральное ц/х d8</t>
  </si>
  <si>
    <t>Круг отрезной 125х1,4х22</t>
  </si>
  <si>
    <t>Ключ комбинированный свечной 13х19мм</t>
  </si>
  <si>
    <t>Круг отрезной 125х1,2х22,23</t>
  </si>
  <si>
    <t>Круг отрезной 125х1х22,23</t>
  </si>
  <si>
    <t>Круг отрезной 230х2,5х22,2</t>
  </si>
  <si>
    <t>Напильник кругл. заточки цепи б/п d4</t>
  </si>
  <si>
    <t>Напильник кругл. заточки цепи б/п d4,8</t>
  </si>
  <si>
    <t>Напильник кругл. заточки цепи б/п d5,5</t>
  </si>
  <si>
    <t>Шпатель 100мм</t>
  </si>
  <si>
    <t>Шприц-масленка Husqvarna 5019114-01</t>
  </si>
  <si>
    <t>Масленка с гибким шлангом 300мл 531305</t>
  </si>
  <si>
    <t>29.32.30.390</t>
  </si>
  <si>
    <t>Миксер для смесей 100х450</t>
  </si>
  <si>
    <t>28.92.40.131</t>
  </si>
  <si>
    <t>Болторез SITOMO 900мм</t>
  </si>
  <si>
    <t>Бородок d4х120</t>
  </si>
  <si>
    <t>25.73.30.143</t>
  </si>
  <si>
    <t>Кельма угловая внешняя 80х60мм</t>
  </si>
  <si>
    <t>25.73.60.190</t>
  </si>
  <si>
    <t>Кернер 3,2мм</t>
  </si>
  <si>
    <t>25.73.30.242</t>
  </si>
  <si>
    <t>Корщетка ручная однорядная</t>
  </si>
  <si>
    <t>Корщетка ручная трехрядная</t>
  </si>
  <si>
    <t>Краскопульт Matrix 57314</t>
  </si>
  <si>
    <t>Краскопульт Matrix 57317</t>
  </si>
  <si>
    <t>Краскопульт S-990S с нижним бачком 800мл</t>
  </si>
  <si>
    <t>Круг отрезной 100х1,2х22,23</t>
  </si>
  <si>
    <t>Круг отрезной 125х0,8х22</t>
  </si>
  <si>
    <t>Круг отрезной 125х1,6х22</t>
  </si>
  <si>
    <t>Круг отрезной 150х1,6х22</t>
  </si>
  <si>
    <t>Круг отрезной 230х2,2х22</t>
  </si>
  <si>
    <t>Круг отрезной алмазный 125x1,6x22</t>
  </si>
  <si>
    <t>Круг отрезной по металлу 125х1,0х22</t>
  </si>
  <si>
    <t>Набор инструментов АвтоДело 101пр</t>
  </si>
  <si>
    <t>Круг отрезной 125х2х22</t>
  </si>
  <si>
    <t>Корщетка ручная шестирядная</t>
  </si>
  <si>
    <t>Гайковерт акк. ударный RedVerg RD-IW18/U</t>
  </si>
  <si>
    <t>Инструмент МВТ-003 натяжения ленты</t>
  </si>
  <si>
    <t>Круг отрезной 125х1х22</t>
  </si>
  <si>
    <t>Пресс гидр.ПГРс-120 с матр.10-120мм2 8шт</t>
  </si>
  <si>
    <t>28.41.33.130</t>
  </si>
  <si>
    <t>Пресс гидравлический ручной ПГР-120</t>
  </si>
  <si>
    <t>Напильник кругл. заточки цепи б/п d5</t>
  </si>
  <si>
    <t>Пресс ручной механический НПМР-120</t>
  </si>
  <si>
    <t>28.41.33.190</t>
  </si>
  <si>
    <t>Сверло по металлу HSS с кобальтом 12х151</t>
  </si>
  <si>
    <t>Сверло по металлу Зубр ц/х d10х133</t>
  </si>
  <si>
    <t>Набор изолированного инструм. НИИ-01 9пр</t>
  </si>
  <si>
    <t>Ящик для инструмента пластик 590х300х300</t>
  </si>
  <si>
    <t>Инструмент натяж. метал. ленты CVF</t>
  </si>
  <si>
    <t>Инструмент натяжения ленты ИНТу-20</t>
  </si>
  <si>
    <t>Болторез 300мм 12" Matrix 78525</t>
  </si>
  <si>
    <t>Болторез 750мм 30" Matrix 78545</t>
  </si>
  <si>
    <t>Болторез NWS 470мм</t>
  </si>
  <si>
    <t>Бур SDS-plus d25х940/1000</t>
  </si>
  <si>
    <t>25.73.40.119</t>
  </si>
  <si>
    <t>Кувалда 5кг</t>
  </si>
  <si>
    <t>Кусачки боковые диэлект.160мм Шток 08104</t>
  </si>
  <si>
    <t>Лом бандажный для бандажирования опор</t>
  </si>
  <si>
    <t>Молоток квадратный 300г</t>
  </si>
  <si>
    <t>Набор изолиров. инструм. КВТ НИИ-01 9пр</t>
  </si>
  <si>
    <t>Отвертка прямошлицевая SL 4х100мм</t>
  </si>
  <si>
    <t>Сверло по дереву перовое 35х155мм</t>
  </si>
  <si>
    <t>25.73.40.114</t>
  </si>
  <si>
    <t>Сверло по дереву перовое ш/х d18х300</t>
  </si>
  <si>
    <t>набор головок торцовых 8-22мм 11шт</t>
  </si>
  <si>
    <t>Бокорезы 200мм</t>
  </si>
  <si>
    <t>Набор инструментов изолированных 8пр</t>
  </si>
  <si>
    <t>Отвертка индикаторная FIT HS-138</t>
  </si>
  <si>
    <t>1. Требования к продукции :</t>
  </si>
  <si>
    <t>1.1. Продукция должна быть новой и ранее не использованной, срок изготовления  должен быть не более полугода от момента поставки</t>
  </si>
  <si>
    <t>1.2. Продукция должна иметь все необходимые сертификаты, паспорта;</t>
  </si>
  <si>
    <t>1.3. Продукция должна быть упакована в тару, обеспечивающую сохранность продукции при перевозке и хранении и соответствующую ТУ.</t>
  </si>
  <si>
    <t>1.4. Некачественная продукция должна быть заменена поставщиком за его счет в течение пяти дней с момента письменного обращения покупателя.</t>
  </si>
  <si>
    <t>1.5. Технические данные материалов должны отвечать заявленным параметрам и соответствовать значениям приведенным в технических заданиях.</t>
  </si>
  <si>
    <t>2. Условия поставки:</t>
  </si>
  <si>
    <t>Предварительная поставка продукции до склада покупателя за счет средств поставщика, оплата в течение 7 рабочих дней с момента получения.</t>
  </si>
  <si>
    <t>Стоимость продукции должна быть неизменной в течение всего срока поставки.</t>
  </si>
  <si>
    <t>Начальник отдела логистики</t>
  </si>
  <si>
    <t>Л.П. Сойко</t>
  </si>
  <si>
    <t>Исп. Кузьмина Ю.В.</t>
  </si>
  <si>
    <t>8 (4912) 20-44-89</t>
  </si>
  <si>
    <t xml:space="preserve">___________________А.А. Корнилов </t>
  </si>
  <si>
    <t>Напильник плоский заточки цепи б/п 12мм</t>
  </si>
  <si>
    <t>шт</t>
  </si>
  <si>
    <t>Резец отрезной 25х16 Т5К10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</si>
</sst>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3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4" fillId="2" borderId="0" xfId="5" applyFont="1" applyFill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wrapText="1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/>
    </xf>
    <xf numFmtId="0" fontId="4" fillId="2" borderId="0" xfId="5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5" applyFont="1" applyFill="1" applyAlignment="1">
      <alignment horizontal="center"/>
    </xf>
    <xf numFmtId="4" fontId="3" fillId="2" borderId="0" xfId="5" applyNumberFormat="1" applyFont="1" applyFill="1" applyAlignment="1">
      <alignment horizontal="center"/>
    </xf>
    <xf numFmtId="0" fontId="3" fillId="0" borderId="0" xfId="0" applyFont="1" applyAlignment="1">
      <alignment horizontal="justify"/>
    </xf>
    <xf numFmtId="0" fontId="8" fillId="2" borderId="0" xfId="5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8" fillId="2" borderId="0" xfId="5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8" fillId="0" borderId="4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" fontId="10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6" fillId="2" borderId="0" xfId="5" applyFont="1" applyFill="1" applyAlignment="1">
      <alignment vertical="center"/>
    </xf>
    <xf numFmtId="0" fontId="7" fillId="2" borderId="0" xfId="5" applyFont="1" applyFill="1" applyAlignment="1">
      <alignment vertical="center"/>
    </xf>
    <xf numFmtId="0" fontId="10" fillId="0" borderId="3" xfId="0" applyFont="1" applyBorder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2" borderId="0" xfId="5" applyFont="1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left" wrapText="1"/>
    </xf>
    <xf numFmtId="0" fontId="3" fillId="2" borderId="0" xfId="5" applyFont="1" applyFill="1" applyAlignment="1">
      <alignment horizontal="left" vertical="center" wrapText="1"/>
    </xf>
    <xf numFmtId="0" fontId="5" fillId="2" borderId="0" xfId="5" applyFont="1" applyFill="1" applyAlignment="1">
      <alignment wrapText="1"/>
    </xf>
    <xf numFmtId="0" fontId="8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8" fillId="2" borderId="4" xfId="5" applyFont="1" applyFill="1" applyBorder="1" applyAlignment="1">
      <alignment horizontal="center" vertical="center"/>
    </xf>
    <xf numFmtId="2" fontId="8" fillId="2" borderId="2" xfId="5" applyNumberFormat="1" applyFont="1" applyFill="1" applyBorder="1" applyAlignment="1">
      <alignment horizontal="center" vertical="center" wrapText="1"/>
    </xf>
    <xf numFmtId="2" fontId="8" fillId="2" borderId="5" xfId="5" applyNumberFormat="1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8" fillId="2" borderId="0" xfId="5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8" fillId="2" borderId="0" xfId="5" applyFont="1" applyFill="1" applyAlignment="1">
      <alignment horizontal="left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_Лист1" xfId="5"/>
  </cellStyles>
  <dxfs count="191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a.YV/Desktop/&#1053;&#1086;&#1074;&#1072;&#1103;%20&#1092;&#1086;&#1088;&#1084;&#1072;%20&#1052;&#1072;&#1090;&#1077;&#1088;&#1080;&#1072;&#1083;&#1099;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ukin.LG/Desktop/&#1050;&#1086;&#1087;&#1080;&#1103;%20&#1053;&#1086;&#1074;&#1072;&#1103;%20&#1092;&#1086;&#1088;&#1084;&#1072;%20&#1052;&#1072;&#1090;&#1077;&#1088;&#1080;&#1072;&#1083;&#1099;%20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едуненко 2017"/>
      <sheetName val="Анализ поставки"/>
      <sheetName val="УКС"/>
      <sheetName val="Статьи"/>
      <sheetName val="ОрганизТорг"/>
      <sheetName val="Вид закупки"/>
      <sheetName val="Исполнитель"/>
      <sheetName val="ЦФО"/>
      <sheetName val="Получатель"/>
      <sheetName val="Для Горшкова А.В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ОАиУП</v>
          </cell>
        </row>
        <row r="2">
          <cell r="A2" t="str">
            <v>УКС</v>
          </cell>
        </row>
        <row r="3">
          <cell r="A3" t="str">
            <v>УРС</v>
          </cell>
        </row>
        <row r="4">
          <cell r="A4" t="str">
            <v>УЭиПЭ</v>
          </cell>
        </row>
        <row r="5">
          <cell r="A5" t="str">
            <v>УВС служба линий</v>
          </cell>
        </row>
        <row r="6">
          <cell r="A6" t="str">
            <v>УВС служба п-ст</v>
          </cell>
        </row>
        <row r="7">
          <cell r="A7" t="str">
            <v>СПП</v>
          </cell>
        </row>
        <row r="8">
          <cell r="A8" t="str">
            <v>СМиТ</v>
          </cell>
        </row>
        <row r="9">
          <cell r="A9" t="str">
            <v>ОРЗиПА</v>
          </cell>
        </row>
        <row r="10">
          <cell r="A10" t="str">
            <v>ОМиКЭ</v>
          </cell>
        </row>
        <row r="11">
          <cell r="A11" t="str">
            <v>Сл. диагностики</v>
          </cell>
        </row>
        <row r="12">
          <cell r="A12" t="str">
            <v>СЭЗиС</v>
          </cell>
        </row>
        <row r="13">
          <cell r="A13" t="str">
            <v>АХО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4"/>
  <sheetViews>
    <sheetView tabSelected="1" topLeftCell="A4" workbookViewId="0">
      <selection activeCell="C100" sqref="C100"/>
    </sheetView>
  </sheetViews>
  <sheetFormatPr defaultRowHeight="12.75"/>
  <cols>
    <col min="1" max="1" width="7.5703125" style="61" customWidth="1"/>
    <col min="2" max="2" width="15.140625" style="61" customWidth="1"/>
    <col min="3" max="3" width="36.140625" style="61" customWidth="1"/>
    <col min="4" max="4" width="17.42578125" style="61" customWidth="1"/>
    <col min="5" max="5" width="20.42578125" style="61" customWidth="1"/>
    <col min="6" max="8" width="9.140625" style="61"/>
    <col min="9" max="9" width="13.140625" style="62" customWidth="1"/>
    <col min="10" max="11" width="9.140625" style="62"/>
    <col min="12" max="12" width="17.85546875" style="64" customWidth="1"/>
    <col min="13" max="16384" width="9.140625" style="61"/>
  </cols>
  <sheetData>
    <row r="1" spans="1:12" s="6" customFormat="1" ht="15.75">
      <c r="A1" s="7"/>
      <c r="B1" s="8"/>
      <c r="C1" s="9"/>
      <c r="D1" s="10"/>
      <c r="E1" s="10"/>
      <c r="F1" s="11"/>
      <c r="G1" s="12"/>
      <c r="H1" s="13"/>
      <c r="I1" s="89" t="s">
        <v>0</v>
      </c>
      <c r="J1" s="89"/>
      <c r="K1" s="89"/>
      <c r="L1" s="89"/>
    </row>
    <row r="2" spans="1:12" s="6" customFormat="1" ht="15.75" customHeight="1">
      <c r="A2" s="7"/>
      <c r="B2" s="14"/>
      <c r="C2" s="9"/>
      <c r="D2" s="10"/>
      <c r="E2" s="10"/>
      <c r="F2" s="11"/>
      <c r="G2" s="15"/>
      <c r="H2" s="16"/>
      <c r="I2" s="90" t="s">
        <v>1</v>
      </c>
      <c r="J2" s="90"/>
      <c r="K2" s="90"/>
      <c r="L2" s="90"/>
    </row>
    <row r="3" spans="1:12" s="6" customFormat="1" ht="15.75">
      <c r="A3" s="7"/>
      <c r="B3" s="14"/>
      <c r="C3" s="9"/>
      <c r="D3" s="10"/>
      <c r="E3" s="10"/>
      <c r="F3" s="17"/>
      <c r="G3" s="17"/>
      <c r="H3" s="18"/>
      <c r="I3" s="91" t="s">
        <v>2</v>
      </c>
      <c r="J3" s="91"/>
      <c r="K3" s="32"/>
      <c r="L3" s="32"/>
    </row>
    <row r="4" spans="1:12" s="6" customFormat="1" ht="15.75">
      <c r="A4" s="7"/>
      <c r="B4" s="14"/>
      <c r="C4" s="9"/>
      <c r="D4" s="10"/>
      <c r="E4" s="10"/>
      <c r="F4" s="17"/>
      <c r="G4" s="17"/>
      <c r="H4" s="18"/>
      <c r="I4" s="92" t="s">
        <v>3</v>
      </c>
      <c r="J4" s="92"/>
      <c r="K4" s="19"/>
      <c r="L4" s="65"/>
    </row>
    <row r="5" spans="1:12" s="6" customFormat="1" ht="15.75">
      <c r="A5" s="7"/>
      <c r="B5" s="14"/>
      <c r="C5" s="9"/>
      <c r="D5" s="10"/>
      <c r="E5" s="10"/>
      <c r="F5" s="11"/>
      <c r="G5" s="12"/>
      <c r="H5" s="13"/>
      <c r="I5" s="11"/>
      <c r="J5" s="75"/>
      <c r="K5" s="75"/>
      <c r="L5" s="75"/>
    </row>
    <row r="6" spans="1:12" s="6" customFormat="1" ht="15.75">
      <c r="A6" s="7"/>
      <c r="B6" s="14"/>
      <c r="C6" s="9"/>
      <c r="D6" s="10"/>
      <c r="E6" s="10"/>
      <c r="F6" s="12"/>
      <c r="G6" s="12"/>
      <c r="H6" s="13"/>
      <c r="I6" s="93" t="s">
        <v>275</v>
      </c>
      <c r="J6" s="93"/>
      <c r="K6" s="93"/>
      <c r="L6" s="93"/>
    </row>
    <row r="7" spans="1:12" s="6" customFormat="1" ht="15.75">
      <c r="A7" s="7"/>
      <c r="B7" s="14"/>
      <c r="C7" s="9"/>
      <c r="D7" s="10"/>
      <c r="E7" s="10"/>
      <c r="F7" s="12"/>
      <c r="G7" s="12"/>
      <c r="H7" s="13"/>
      <c r="I7" s="59" t="s">
        <v>4</v>
      </c>
      <c r="J7" s="59"/>
      <c r="K7" s="58"/>
      <c r="L7" s="63"/>
    </row>
    <row r="8" spans="1:12" s="20" customFormat="1" ht="17.25" customHeight="1">
      <c r="A8" s="3"/>
      <c r="B8" s="76" t="s">
        <v>5</v>
      </c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12" s="1" customFormat="1" ht="18.75" customHeight="1">
      <c r="A9" s="4"/>
      <c r="B9" s="76" t="s">
        <v>6</v>
      </c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12" s="1" customFormat="1" ht="47.25" customHeight="1">
      <c r="A10" s="78" t="s">
        <v>7</v>
      </c>
      <c r="B10" s="72" t="s">
        <v>8</v>
      </c>
      <c r="C10" s="78" t="s">
        <v>9</v>
      </c>
      <c r="D10" s="78" t="s">
        <v>10</v>
      </c>
      <c r="E10" s="78"/>
      <c r="F10" s="81" t="s">
        <v>11</v>
      </c>
      <c r="G10" s="72" t="s">
        <v>12</v>
      </c>
      <c r="H10" s="72"/>
      <c r="I10" s="72"/>
      <c r="J10" s="72"/>
      <c r="K10" s="83" t="s">
        <v>13</v>
      </c>
      <c r="L10" s="85" t="s">
        <v>14</v>
      </c>
    </row>
    <row r="11" spans="1:12" s="1" customFormat="1" ht="51" customHeight="1">
      <c r="A11" s="79"/>
      <c r="B11" s="80"/>
      <c r="C11" s="79"/>
      <c r="D11" s="33" t="s">
        <v>15</v>
      </c>
      <c r="E11" s="34" t="s">
        <v>16</v>
      </c>
      <c r="F11" s="82"/>
      <c r="G11" s="35" t="s">
        <v>17</v>
      </c>
      <c r="H11" s="35" t="s">
        <v>18</v>
      </c>
      <c r="I11" s="35" t="s">
        <v>19</v>
      </c>
      <c r="J11" s="35" t="s">
        <v>20</v>
      </c>
      <c r="K11" s="84"/>
      <c r="L11" s="86"/>
    </row>
    <row r="12" spans="1:12" ht="38.25" customHeight="1">
      <c r="A12" s="36">
        <v>1</v>
      </c>
      <c r="B12" s="69" t="s">
        <v>21</v>
      </c>
      <c r="C12" s="37" t="s">
        <v>203</v>
      </c>
      <c r="D12" s="22" t="s">
        <v>204</v>
      </c>
      <c r="E12" s="38" t="s">
        <v>46</v>
      </c>
      <c r="F12" s="56" t="s">
        <v>25</v>
      </c>
      <c r="G12" s="60"/>
      <c r="H12" s="60"/>
      <c r="I12" s="55">
        <v>1</v>
      </c>
      <c r="J12" s="36"/>
      <c r="K12" s="36">
        <f>I12</f>
        <v>1</v>
      </c>
      <c r="L12" s="69" t="s">
        <v>26</v>
      </c>
    </row>
    <row r="13" spans="1:12" ht="38.25">
      <c r="A13" s="36">
        <v>2</v>
      </c>
      <c r="B13" s="70"/>
      <c r="C13" s="39" t="s">
        <v>22</v>
      </c>
      <c r="D13" s="21" t="s">
        <v>23</v>
      </c>
      <c r="E13" s="21" t="s">
        <v>24</v>
      </c>
      <c r="F13" s="55" t="s">
        <v>25</v>
      </c>
      <c r="G13" s="60"/>
      <c r="H13" s="60"/>
      <c r="I13" s="55">
        <v>1</v>
      </c>
      <c r="J13" s="36"/>
      <c r="K13" s="36">
        <f t="shared" ref="K13:K76" si="0">I13</f>
        <v>1</v>
      </c>
      <c r="L13" s="70"/>
    </row>
    <row r="14" spans="1:12" ht="38.25">
      <c r="A14" s="36">
        <v>3</v>
      </c>
      <c r="B14" s="70"/>
      <c r="C14" s="39" t="s">
        <v>27</v>
      </c>
      <c r="D14" s="21" t="s">
        <v>23</v>
      </c>
      <c r="E14" s="21" t="s">
        <v>24</v>
      </c>
      <c r="F14" s="55" t="s">
        <v>25</v>
      </c>
      <c r="G14" s="60"/>
      <c r="H14" s="60"/>
      <c r="I14" s="55">
        <v>1</v>
      </c>
      <c r="J14" s="36"/>
      <c r="K14" s="36">
        <f t="shared" si="0"/>
        <v>1</v>
      </c>
      <c r="L14" s="70"/>
    </row>
    <row r="15" spans="1:12" ht="38.25">
      <c r="A15" s="36">
        <v>4</v>
      </c>
      <c r="B15" s="70"/>
      <c r="C15" s="39" t="s">
        <v>28</v>
      </c>
      <c r="D15" s="22" t="s">
        <v>29</v>
      </c>
      <c r="E15" s="21" t="s">
        <v>24</v>
      </c>
      <c r="F15" s="55" t="s">
        <v>25</v>
      </c>
      <c r="G15" s="60"/>
      <c r="H15" s="60"/>
      <c r="I15" s="55">
        <v>1</v>
      </c>
      <c r="J15" s="36"/>
      <c r="K15" s="36">
        <f t="shared" si="0"/>
        <v>1</v>
      </c>
      <c r="L15" s="70"/>
    </row>
    <row r="16" spans="1:12" ht="38.25">
      <c r="A16" s="36">
        <v>5</v>
      </c>
      <c r="B16" s="70"/>
      <c r="C16" s="39" t="s">
        <v>30</v>
      </c>
      <c r="D16" s="22" t="s">
        <v>29</v>
      </c>
      <c r="E16" s="21" t="s">
        <v>24</v>
      </c>
      <c r="F16" s="55" t="s">
        <v>25</v>
      </c>
      <c r="G16" s="60"/>
      <c r="H16" s="60"/>
      <c r="I16" s="55">
        <v>1</v>
      </c>
      <c r="J16" s="36"/>
      <c r="K16" s="36">
        <f t="shared" si="0"/>
        <v>1</v>
      </c>
      <c r="L16" s="70"/>
    </row>
    <row r="17" spans="1:12" ht="38.25">
      <c r="A17" s="36">
        <v>6</v>
      </c>
      <c r="B17" s="70"/>
      <c r="C17" s="39" t="s">
        <v>31</v>
      </c>
      <c r="D17" s="22" t="s">
        <v>29</v>
      </c>
      <c r="E17" s="21" t="s">
        <v>24</v>
      </c>
      <c r="F17" s="55" t="s">
        <v>25</v>
      </c>
      <c r="G17" s="60"/>
      <c r="H17" s="60"/>
      <c r="I17" s="55">
        <v>1</v>
      </c>
      <c r="J17" s="36"/>
      <c r="K17" s="36">
        <f t="shared" si="0"/>
        <v>1</v>
      </c>
      <c r="L17" s="70"/>
    </row>
    <row r="18" spans="1:12" ht="38.25">
      <c r="A18" s="36">
        <v>7</v>
      </c>
      <c r="B18" s="70"/>
      <c r="C18" s="40" t="s">
        <v>32</v>
      </c>
      <c r="D18" s="22" t="s">
        <v>33</v>
      </c>
      <c r="E18" s="21" t="s">
        <v>24</v>
      </c>
      <c r="F18" s="55" t="s">
        <v>25</v>
      </c>
      <c r="G18" s="60"/>
      <c r="H18" s="60"/>
      <c r="I18" s="55">
        <v>1</v>
      </c>
      <c r="J18" s="36"/>
      <c r="K18" s="36">
        <f t="shared" si="0"/>
        <v>1</v>
      </c>
      <c r="L18" s="70"/>
    </row>
    <row r="19" spans="1:12" ht="38.25">
      <c r="A19" s="36">
        <v>8</v>
      </c>
      <c r="B19" s="70"/>
      <c r="C19" s="39" t="s">
        <v>34</v>
      </c>
      <c r="D19" s="22" t="s">
        <v>35</v>
      </c>
      <c r="E19" s="21" t="s">
        <v>24</v>
      </c>
      <c r="F19" s="55" t="s">
        <v>25</v>
      </c>
      <c r="G19" s="60"/>
      <c r="H19" s="60"/>
      <c r="I19" s="55">
        <v>1</v>
      </c>
      <c r="J19" s="36"/>
      <c r="K19" s="36">
        <f t="shared" si="0"/>
        <v>1</v>
      </c>
      <c r="L19" s="70"/>
    </row>
    <row r="20" spans="1:12" ht="38.25">
      <c r="A20" s="36">
        <v>9</v>
      </c>
      <c r="B20" s="70"/>
      <c r="C20" s="40" t="s">
        <v>36</v>
      </c>
      <c r="D20" s="22" t="s">
        <v>37</v>
      </c>
      <c r="E20" s="21" t="s">
        <v>24</v>
      </c>
      <c r="F20" s="55" t="s">
        <v>25</v>
      </c>
      <c r="G20" s="60"/>
      <c r="H20" s="60"/>
      <c r="I20" s="55">
        <v>1</v>
      </c>
      <c r="J20" s="36"/>
      <c r="K20" s="36">
        <f t="shared" si="0"/>
        <v>1</v>
      </c>
      <c r="L20" s="70"/>
    </row>
    <row r="21" spans="1:12" ht="38.25">
      <c r="A21" s="36">
        <v>10</v>
      </c>
      <c r="B21" s="70"/>
      <c r="C21" s="41" t="s">
        <v>38</v>
      </c>
      <c r="D21" s="22" t="s">
        <v>35</v>
      </c>
      <c r="E21" s="21" t="s">
        <v>24</v>
      </c>
      <c r="F21" s="55" t="s">
        <v>25</v>
      </c>
      <c r="G21" s="60"/>
      <c r="H21" s="60"/>
      <c r="I21" s="55">
        <v>4</v>
      </c>
      <c r="J21" s="36"/>
      <c r="K21" s="36">
        <f t="shared" si="0"/>
        <v>4</v>
      </c>
      <c r="L21" s="71"/>
    </row>
    <row r="22" spans="1:12" ht="38.25">
      <c r="A22" s="36">
        <v>11</v>
      </c>
      <c r="B22" s="70"/>
      <c r="C22" s="39" t="s">
        <v>39</v>
      </c>
      <c r="D22" s="23" t="s">
        <v>40</v>
      </c>
      <c r="E22" s="21" t="s">
        <v>24</v>
      </c>
      <c r="F22" s="55" t="s">
        <v>25</v>
      </c>
      <c r="G22" s="60"/>
      <c r="H22" s="60"/>
      <c r="I22" s="55">
        <v>1</v>
      </c>
      <c r="J22" s="36"/>
      <c r="K22" s="36">
        <f t="shared" si="0"/>
        <v>1</v>
      </c>
      <c r="L22" s="69" t="s">
        <v>26</v>
      </c>
    </row>
    <row r="23" spans="1:12" ht="38.25">
      <c r="A23" s="36">
        <v>12</v>
      </c>
      <c r="B23" s="71"/>
      <c r="C23" s="37" t="s">
        <v>41</v>
      </c>
      <c r="D23" s="23" t="s">
        <v>23</v>
      </c>
      <c r="E23" s="21" t="s">
        <v>24</v>
      </c>
      <c r="F23" s="55" t="s">
        <v>25</v>
      </c>
      <c r="G23" s="60"/>
      <c r="H23" s="60"/>
      <c r="I23" s="55">
        <v>3</v>
      </c>
      <c r="J23" s="36"/>
      <c r="K23" s="36">
        <f t="shared" si="0"/>
        <v>3</v>
      </c>
      <c r="L23" s="70"/>
    </row>
    <row r="24" spans="1:12" ht="38.25">
      <c r="A24" s="36">
        <v>13</v>
      </c>
      <c r="B24" s="69" t="s">
        <v>21</v>
      </c>
      <c r="C24" s="40" t="s">
        <v>158</v>
      </c>
      <c r="D24" s="22" t="s">
        <v>159</v>
      </c>
      <c r="E24" s="21" t="s">
        <v>24</v>
      </c>
      <c r="F24" s="55" t="s">
        <v>25</v>
      </c>
      <c r="G24" s="60"/>
      <c r="H24" s="60"/>
      <c r="I24" s="55">
        <v>1</v>
      </c>
      <c r="J24" s="36"/>
      <c r="K24" s="36">
        <f t="shared" si="0"/>
        <v>1</v>
      </c>
      <c r="L24" s="70"/>
    </row>
    <row r="25" spans="1:12" ht="38.25">
      <c r="A25" s="36">
        <v>14</v>
      </c>
      <c r="B25" s="70"/>
      <c r="C25" s="40" t="s">
        <v>160</v>
      </c>
      <c r="D25" s="22" t="s">
        <v>33</v>
      </c>
      <c r="E25" s="21" t="s">
        <v>24</v>
      </c>
      <c r="F25" s="55" t="s">
        <v>25</v>
      </c>
      <c r="G25" s="60"/>
      <c r="H25" s="60"/>
      <c r="I25" s="55">
        <v>2</v>
      </c>
      <c r="J25" s="36"/>
      <c r="K25" s="36">
        <f t="shared" si="0"/>
        <v>2</v>
      </c>
      <c r="L25" s="70"/>
    </row>
    <row r="26" spans="1:12" ht="38.25">
      <c r="A26" s="36">
        <v>15</v>
      </c>
      <c r="B26" s="70"/>
      <c r="C26" s="40" t="s">
        <v>161</v>
      </c>
      <c r="D26" s="22" t="s">
        <v>65</v>
      </c>
      <c r="E26" s="21" t="s">
        <v>24</v>
      </c>
      <c r="F26" s="55" t="s">
        <v>25</v>
      </c>
      <c r="G26" s="60"/>
      <c r="H26" s="60"/>
      <c r="I26" s="55">
        <v>1</v>
      </c>
      <c r="J26" s="36"/>
      <c r="K26" s="36">
        <f t="shared" si="0"/>
        <v>1</v>
      </c>
      <c r="L26" s="70"/>
    </row>
    <row r="27" spans="1:12" ht="38.25">
      <c r="A27" s="36">
        <v>16</v>
      </c>
      <c r="B27" s="70"/>
      <c r="C27" s="40" t="s">
        <v>162</v>
      </c>
      <c r="D27" s="22" t="s">
        <v>110</v>
      </c>
      <c r="E27" s="21" t="s">
        <v>24</v>
      </c>
      <c r="F27" s="55" t="s">
        <v>25</v>
      </c>
      <c r="G27" s="60"/>
      <c r="H27" s="60"/>
      <c r="I27" s="55">
        <v>2</v>
      </c>
      <c r="J27" s="36"/>
      <c r="K27" s="36">
        <f t="shared" si="0"/>
        <v>2</v>
      </c>
      <c r="L27" s="70"/>
    </row>
    <row r="28" spans="1:12" ht="38.25">
      <c r="A28" s="36">
        <v>17</v>
      </c>
      <c r="B28" s="70"/>
      <c r="C28" s="40" t="s">
        <v>163</v>
      </c>
      <c r="D28" s="22" t="s">
        <v>92</v>
      </c>
      <c r="E28" s="21" t="s">
        <v>24</v>
      </c>
      <c r="F28" s="55" t="s">
        <v>25</v>
      </c>
      <c r="G28" s="60"/>
      <c r="H28" s="60"/>
      <c r="I28" s="55">
        <v>1</v>
      </c>
      <c r="J28" s="36"/>
      <c r="K28" s="36">
        <f t="shared" si="0"/>
        <v>1</v>
      </c>
      <c r="L28" s="70"/>
    </row>
    <row r="29" spans="1:12" ht="38.25">
      <c r="A29" s="36">
        <v>18</v>
      </c>
      <c r="B29" s="70"/>
      <c r="C29" s="40" t="s">
        <v>164</v>
      </c>
      <c r="D29" s="22" t="s">
        <v>33</v>
      </c>
      <c r="E29" s="21" t="s">
        <v>24</v>
      </c>
      <c r="F29" s="55" t="s">
        <v>25</v>
      </c>
      <c r="G29" s="60"/>
      <c r="H29" s="60"/>
      <c r="I29" s="55">
        <v>1</v>
      </c>
      <c r="J29" s="36"/>
      <c r="K29" s="36">
        <f t="shared" si="0"/>
        <v>1</v>
      </c>
      <c r="L29" s="70"/>
    </row>
    <row r="30" spans="1:12" ht="38.25">
      <c r="A30" s="36">
        <v>19</v>
      </c>
      <c r="B30" s="70"/>
      <c r="C30" s="40" t="s">
        <v>165</v>
      </c>
      <c r="D30" s="22" t="s">
        <v>33</v>
      </c>
      <c r="E30" s="21" t="s">
        <v>24</v>
      </c>
      <c r="F30" s="55" t="s">
        <v>25</v>
      </c>
      <c r="G30" s="60"/>
      <c r="H30" s="60"/>
      <c r="I30" s="55">
        <v>1</v>
      </c>
      <c r="J30" s="36"/>
      <c r="K30" s="36">
        <f t="shared" si="0"/>
        <v>1</v>
      </c>
      <c r="L30" s="70"/>
    </row>
    <row r="31" spans="1:12" ht="38.25">
      <c r="A31" s="36">
        <v>20</v>
      </c>
      <c r="B31" s="70"/>
      <c r="C31" s="40" t="s">
        <v>166</v>
      </c>
      <c r="D31" s="22" t="s">
        <v>35</v>
      </c>
      <c r="E31" s="21" t="s">
        <v>24</v>
      </c>
      <c r="F31" s="55" t="s">
        <v>25</v>
      </c>
      <c r="G31" s="60"/>
      <c r="H31" s="60"/>
      <c r="I31" s="55">
        <v>1</v>
      </c>
      <c r="J31" s="36"/>
      <c r="K31" s="36">
        <f t="shared" si="0"/>
        <v>1</v>
      </c>
      <c r="L31" s="70"/>
    </row>
    <row r="32" spans="1:12" ht="38.25">
      <c r="A32" s="36">
        <v>21</v>
      </c>
      <c r="B32" s="70"/>
      <c r="C32" s="42" t="s">
        <v>167</v>
      </c>
      <c r="D32" s="22" t="s">
        <v>35</v>
      </c>
      <c r="E32" s="21" t="s">
        <v>24</v>
      </c>
      <c r="F32" s="55" t="s">
        <v>25</v>
      </c>
      <c r="G32" s="60"/>
      <c r="H32" s="60"/>
      <c r="I32" s="55">
        <v>1</v>
      </c>
      <c r="J32" s="36"/>
      <c r="K32" s="36">
        <f t="shared" si="0"/>
        <v>1</v>
      </c>
      <c r="L32" s="70"/>
    </row>
    <row r="33" spans="1:12" ht="38.25">
      <c r="A33" s="36">
        <v>22</v>
      </c>
      <c r="B33" s="70"/>
      <c r="C33" s="40" t="s">
        <v>168</v>
      </c>
      <c r="D33" s="22" t="s">
        <v>42</v>
      </c>
      <c r="E33" s="21" t="s">
        <v>24</v>
      </c>
      <c r="F33" s="55" t="s">
        <v>25</v>
      </c>
      <c r="G33" s="60"/>
      <c r="H33" s="60"/>
      <c r="I33" s="55">
        <v>1</v>
      </c>
      <c r="J33" s="36"/>
      <c r="K33" s="36">
        <f t="shared" si="0"/>
        <v>1</v>
      </c>
      <c r="L33" s="70"/>
    </row>
    <row r="34" spans="1:12" ht="38.25">
      <c r="A34" s="36">
        <v>23</v>
      </c>
      <c r="B34" s="70"/>
      <c r="C34" s="43" t="s">
        <v>169</v>
      </c>
      <c r="D34" s="22" t="s">
        <v>42</v>
      </c>
      <c r="E34" s="21" t="s">
        <v>24</v>
      </c>
      <c r="F34" s="55" t="s">
        <v>25</v>
      </c>
      <c r="G34" s="60"/>
      <c r="H34" s="60"/>
      <c r="I34" s="55">
        <v>1</v>
      </c>
      <c r="J34" s="36"/>
      <c r="K34" s="36">
        <f t="shared" si="0"/>
        <v>1</v>
      </c>
      <c r="L34" s="70"/>
    </row>
    <row r="35" spans="1:12" ht="38.25">
      <c r="A35" s="36">
        <v>24</v>
      </c>
      <c r="B35" s="70"/>
      <c r="C35" s="44" t="s">
        <v>123</v>
      </c>
      <c r="D35" s="22" t="s">
        <v>42</v>
      </c>
      <c r="E35" s="21" t="s">
        <v>24</v>
      </c>
      <c r="F35" s="55" t="s">
        <v>25</v>
      </c>
      <c r="G35" s="60"/>
      <c r="H35" s="60"/>
      <c r="I35" s="55">
        <v>2</v>
      </c>
      <c r="J35" s="36"/>
      <c r="K35" s="36">
        <f t="shared" si="0"/>
        <v>2</v>
      </c>
      <c r="L35" s="70"/>
    </row>
    <row r="36" spans="1:12" ht="38.25">
      <c r="A36" s="36">
        <v>25</v>
      </c>
      <c r="B36" s="70"/>
      <c r="C36" s="43" t="s">
        <v>170</v>
      </c>
      <c r="D36" s="22" t="s">
        <v>33</v>
      </c>
      <c r="E36" s="21" t="s">
        <v>24</v>
      </c>
      <c r="F36" s="55" t="s">
        <v>25</v>
      </c>
      <c r="G36" s="60"/>
      <c r="H36" s="60"/>
      <c r="I36" s="55">
        <v>1</v>
      </c>
      <c r="J36" s="36"/>
      <c r="K36" s="36">
        <f t="shared" si="0"/>
        <v>1</v>
      </c>
      <c r="L36" s="70"/>
    </row>
    <row r="37" spans="1:12" ht="38.25">
      <c r="A37" s="36">
        <v>26</v>
      </c>
      <c r="B37" s="70"/>
      <c r="C37" s="43" t="s">
        <v>171</v>
      </c>
      <c r="D37" s="22" t="s">
        <v>33</v>
      </c>
      <c r="E37" s="21" t="s">
        <v>24</v>
      </c>
      <c r="F37" s="55" t="s">
        <v>25</v>
      </c>
      <c r="G37" s="60"/>
      <c r="H37" s="60"/>
      <c r="I37" s="55">
        <v>1</v>
      </c>
      <c r="J37" s="36"/>
      <c r="K37" s="36">
        <f t="shared" si="0"/>
        <v>1</v>
      </c>
      <c r="L37" s="71"/>
    </row>
    <row r="38" spans="1:12" ht="38.25">
      <c r="A38" s="36">
        <v>27</v>
      </c>
      <c r="B38" s="70"/>
      <c r="C38" s="44" t="s">
        <v>107</v>
      </c>
      <c r="D38" s="23" t="s">
        <v>33</v>
      </c>
      <c r="E38" s="21" t="s">
        <v>24</v>
      </c>
      <c r="F38" s="56" t="s">
        <v>25</v>
      </c>
      <c r="G38" s="60"/>
      <c r="H38" s="60"/>
      <c r="I38" s="56">
        <v>1</v>
      </c>
      <c r="J38" s="36"/>
      <c r="K38" s="36">
        <f t="shared" si="0"/>
        <v>1</v>
      </c>
      <c r="L38" s="69" t="s">
        <v>26</v>
      </c>
    </row>
    <row r="39" spans="1:12" ht="38.25">
      <c r="A39" s="36">
        <v>28</v>
      </c>
      <c r="B39" s="70"/>
      <c r="C39" s="44" t="s">
        <v>108</v>
      </c>
      <c r="D39" s="23" t="s">
        <v>23</v>
      </c>
      <c r="E39" s="21" t="s">
        <v>24</v>
      </c>
      <c r="F39" s="56" t="s">
        <v>25</v>
      </c>
      <c r="G39" s="60"/>
      <c r="H39" s="60"/>
      <c r="I39" s="56">
        <v>1</v>
      </c>
      <c r="J39" s="36"/>
      <c r="K39" s="36">
        <f t="shared" si="0"/>
        <v>1</v>
      </c>
      <c r="L39" s="70"/>
    </row>
    <row r="40" spans="1:12" ht="38.25">
      <c r="A40" s="36">
        <v>29</v>
      </c>
      <c r="B40" s="70"/>
      <c r="C40" s="45" t="s">
        <v>109</v>
      </c>
      <c r="D40" s="22" t="s">
        <v>110</v>
      </c>
      <c r="E40" s="21" t="s">
        <v>24</v>
      </c>
      <c r="F40" s="56" t="s">
        <v>25</v>
      </c>
      <c r="G40" s="60"/>
      <c r="H40" s="60"/>
      <c r="I40" s="56">
        <v>1</v>
      </c>
      <c r="J40" s="36"/>
      <c r="K40" s="36">
        <f t="shared" si="0"/>
        <v>1</v>
      </c>
      <c r="L40" s="70"/>
    </row>
    <row r="41" spans="1:12" ht="38.25">
      <c r="A41" s="36">
        <v>30</v>
      </c>
      <c r="B41" s="71"/>
      <c r="C41" s="44" t="s">
        <v>111</v>
      </c>
      <c r="D41" s="22" t="s">
        <v>92</v>
      </c>
      <c r="E41" s="21" t="s">
        <v>24</v>
      </c>
      <c r="F41" s="56" t="s">
        <v>25</v>
      </c>
      <c r="G41" s="60"/>
      <c r="H41" s="60"/>
      <c r="I41" s="56">
        <v>3</v>
      </c>
      <c r="J41" s="36"/>
      <c r="K41" s="36">
        <f t="shared" si="0"/>
        <v>3</v>
      </c>
      <c r="L41" s="70"/>
    </row>
    <row r="42" spans="1:12" ht="38.25">
      <c r="A42" s="36">
        <v>31</v>
      </c>
      <c r="B42" s="69" t="s">
        <v>21</v>
      </c>
      <c r="C42" s="44" t="s">
        <v>112</v>
      </c>
      <c r="D42" s="22" t="s">
        <v>92</v>
      </c>
      <c r="E42" s="21" t="s">
        <v>24</v>
      </c>
      <c r="F42" s="56" t="s">
        <v>25</v>
      </c>
      <c r="G42" s="60"/>
      <c r="H42" s="60"/>
      <c r="I42" s="56">
        <v>3</v>
      </c>
      <c r="J42" s="36"/>
      <c r="K42" s="36">
        <f t="shared" si="0"/>
        <v>3</v>
      </c>
      <c r="L42" s="70"/>
    </row>
    <row r="43" spans="1:12" ht="38.25">
      <c r="A43" s="36">
        <v>32</v>
      </c>
      <c r="B43" s="70"/>
      <c r="C43" s="44" t="s">
        <v>113</v>
      </c>
      <c r="D43" s="22" t="s">
        <v>92</v>
      </c>
      <c r="E43" s="21" t="s">
        <v>24</v>
      </c>
      <c r="F43" s="56" t="s">
        <v>25</v>
      </c>
      <c r="G43" s="60"/>
      <c r="H43" s="60"/>
      <c r="I43" s="56">
        <v>2</v>
      </c>
      <c r="J43" s="36"/>
      <c r="K43" s="36">
        <f t="shared" si="0"/>
        <v>2</v>
      </c>
      <c r="L43" s="70"/>
    </row>
    <row r="44" spans="1:12" ht="38.25">
      <c r="A44" s="36">
        <v>33</v>
      </c>
      <c r="B44" s="70"/>
      <c r="C44" s="44" t="s">
        <v>114</v>
      </c>
      <c r="D44" s="23" t="s">
        <v>33</v>
      </c>
      <c r="E44" s="21" t="s">
        <v>24</v>
      </c>
      <c r="F44" s="56" t="s">
        <v>25</v>
      </c>
      <c r="G44" s="60"/>
      <c r="H44" s="60"/>
      <c r="I44" s="56">
        <v>4</v>
      </c>
      <c r="J44" s="36"/>
      <c r="K44" s="36">
        <f t="shared" si="0"/>
        <v>4</v>
      </c>
      <c r="L44" s="70"/>
    </row>
    <row r="45" spans="1:12" ht="38.25">
      <c r="A45" s="36">
        <v>34</v>
      </c>
      <c r="B45" s="70"/>
      <c r="C45" s="44" t="s">
        <v>115</v>
      </c>
      <c r="D45" s="22" t="s">
        <v>33</v>
      </c>
      <c r="E45" s="21" t="s">
        <v>24</v>
      </c>
      <c r="F45" s="56" t="s">
        <v>25</v>
      </c>
      <c r="G45" s="60"/>
      <c r="H45" s="60"/>
      <c r="I45" s="56">
        <v>5</v>
      </c>
      <c r="J45" s="36"/>
      <c r="K45" s="36">
        <f t="shared" si="0"/>
        <v>5</v>
      </c>
      <c r="L45" s="70"/>
    </row>
    <row r="46" spans="1:12" ht="38.25">
      <c r="A46" s="36">
        <v>35</v>
      </c>
      <c r="B46" s="70"/>
      <c r="C46" s="44" t="s">
        <v>116</v>
      </c>
      <c r="D46" s="22" t="s">
        <v>33</v>
      </c>
      <c r="E46" s="21" t="s">
        <v>24</v>
      </c>
      <c r="F46" s="56" t="s">
        <v>25</v>
      </c>
      <c r="G46" s="60"/>
      <c r="H46" s="60"/>
      <c r="I46" s="56">
        <v>1</v>
      </c>
      <c r="J46" s="36"/>
      <c r="K46" s="36">
        <f t="shared" si="0"/>
        <v>1</v>
      </c>
      <c r="L46" s="70"/>
    </row>
    <row r="47" spans="1:12" ht="38.25">
      <c r="A47" s="36">
        <v>36</v>
      </c>
      <c r="B47" s="70"/>
      <c r="C47" s="44" t="s">
        <v>117</v>
      </c>
      <c r="D47" s="22" t="s">
        <v>33</v>
      </c>
      <c r="E47" s="21" t="s">
        <v>24</v>
      </c>
      <c r="F47" s="56" t="s">
        <v>25</v>
      </c>
      <c r="G47" s="60"/>
      <c r="H47" s="60"/>
      <c r="I47" s="56">
        <v>1</v>
      </c>
      <c r="J47" s="36"/>
      <c r="K47" s="36">
        <f t="shared" si="0"/>
        <v>1</v>
      </c>
      <c r="L47" s="70"/>
    </row>
    <row r="48" spans="1:12" ht="38.25">
      <c r="A48" s="36">
        <v>37</v>
      </c>
      <c r="B48" s="70"/>
      <c r="C48" s="44" t="s">
        <v>118</v>
      </c>
      <c r="D48" s="22" t="s">
        <v>35</v>
      </c>
      <c r="E48" s="21" t="s">
        <v>24</v>
      </c>
      <c r="F48" s="55" t="s">
        <v>25</v>
      </c>
      <c r="G48" s="60"/>
      <c r="H48" s="60"/>
      <c r="I48" s="55">
        <v>5</v>
      </c>
      <c r="J48" s="36"/>
      <c r="K48" s="36">
        <f t="shared" si="0"/>
        <v>5</v>
      </c>
      <c r="L48" s="70"/>
    </row>
    <row r="49" spans="1:12" ht="38.25">
      <c r="A49" s="36">
        <v>38</v>
      </c>
      <c r="B49" s="70"/>
      <c r="C49" s="44" t="s">
        <v>119</v>
      </c>
      <c r="D49" s="22" t="s">
        <v>35</v>
      </c>
      <c r="E49" s="21" t="s">
        <v>24</v>
      </c>
      <c r="F49" s="56" t="s">
        <v>25</v>
      </c>
      <c r="G49" s="60"/>
      <c r="H49" s="60"/>
      <c r="I49" s="56">
        <v>3</v>
      </c>
      <c r="J49" s="36"/>
      <c r="K49" s="36">
        <f t="shared" si="0"/>
        <v>3</v>
      </c>
      <c r="L49" s="70"/>
    </row>
    <row r="50" spans="1:12" ht="38.25">
      <c r="A50" s="36">
        <v>39</v>
      </c>
      <c r="B50" s="70"/>
      <c r="C50" s="45" t="s">
        <v>120</v>
      </c>
      <c r="D50" s="22" t="s">
        <v>121</v>
      </c>
      <c r="E50" s="21" t="s">
        <v>24</v>
      </c>
      <c r="F50" s="56" t="s">
        <v>122</v>
      </c>
      <c r="G50" s="60"/>
      <c r="H50" s="60"/>
      <c r="I50" s="56">
        <v>8</v>
      </c>
      <c r="J50" s="36"/>
      <c r="K50" s="36">
        <f t="shared" si="0"/>
        <v>8</v>
      </c>
      <c r="L50" s="70"/>
    </row>
    <row r="51" spans="1:12" ht="38.25">
      <c r="A51" s="36">
        <v>40</v>
      </c>
      <c r="B51" s="70"/>
      <c r="C51" s="44" t="s">
        <v>124</v>
      </c>
      <c r="D51" s="22" t="s">
        <v>125</v>
      </c>
      <c r="E51" s="21" t="s">
        <v>24</v>
      </c>
      <c r="F51" s="56" t="s">
        <v>25</v>
      </c>
      <c r="G51" s="60"/>
      <c r="H51" s="60"/>
      <c r="I51" s="56">
        <v>1</v>
      </c>
      <c r="J51" s="36"/>
      <c r="K51" s="36">
        <f t="shared" si="0"/>
        <v>1</v>
      </c>
      <c r="L51" s="70"/>
    </row>
    <row r="52" spans="1:12" ht="15">
      <c r="A52" s="36">
        <v>41</v>
      </c>
      <c r="B52" s="70"/>
      <c r="C52" s="44" t="s">
        <v>126</v>
      </c>
      <c r="D52" s="22" t="s">
        <v>127</v>
      </c>
      <c r="E52" s="46" t="s">
        <v>46</v>
      </c>
      <c r="F52" s="56" t="s">
        <v>25</v>
      </c>
      <c r="G52" s="60"/>
      <c r="H52" s="60"/>
      <c r="I52" s="56">
        <v>4</v>
      </c>
      <c r="J52" s="36"/>
      <c r="K52" s="36">
        <f t="shared" si="0"/>
        <v>4</v>
      </c>
      <c r="L52" s="70"/>
    </row>
    <row r="53" spans="1:12" ht="38.25">
      <c r="A53" s="36">
        <v>42</v>
      </c>
      <c r="B53" s="70"/>
      <c r="C53" s="44" t="s">
        <v>128</v>
      </c>
      <c r="D53" s="22" t="s">
        <v>129</v>
      </c>
      <c r="E53" s="21" t="s">
        <v>24</v>
      </c>
      <c r="F53" s="56" t="s">
        <v>25</v>
      </c>
      <c r="G53" s="60"/>
      <c r="H53" s="60"/>
      <c r="I53" s="56">
        <v>8</v>
      </c>
      <c r="J53" s="36"/>
      <c r="K53" s="36">
        <f t="shared" si="0"/>
        <v>8</v>
      </c>
      <c r="L53" s="70"/>
    </row>
    <row r="54" spans="1:12" ht="38.25">
      <c r="A54" s="36">
        <v>43</v>
      </c>
      <c r="B54" s="70"/>
      <c r="C54" s="44" t="s">
        <v>130</v>
      </c>
      <c r="D54" s="22" t="s">
        <v>129</v>
      </c>
      <c r="E54" s="21" t="s">
        <v>24</v>
      </c>
      <c r="F54" s="56" t="s">
        <v>25</v>
      </c>
      <c r="G54" s="60"/>
      <c r="H54" s="60"/>
      <c r="I54" s="56">
        <v>10</v>
      </c>
      <c r="J54" s="36"/>
      <c r="K54" s="36">
        <f t="shared" si="0"/>
        <v>10</v>
      </c>
      <c r="L54" s="71"/>
    </row>
    <row r="55" spans="1:12" ht="38.25">
      <c r="A55" s="36">
        <v>44</v>
      </c>
      <c r="B55" s="70"/>
      <c r="C55" s="44" t="s">
        <v>131</v>
      </c>
      <c r="D55" s="22" t="s">
        <v>42</v>
      </c>
      <c r="E55" s="21" t="s">
        <v>24</v>
      </c>
      <c r="F55" s="56" t="s">
        <v>25</v>
      </c>
      <c r="G55" s="60"/>
      <c r="H55" s="60"/>
      <c r="I55" s="56">
        <v>8</v>
      </c>
      <c r="J55" s="36"/>
      <c r="K55" s="36">
        <f t="shared" si="0"/>
        <v>8</v>
      </c>
      <c r="L55" s="69" t="s">
        <v>26</v>
      </c>
    </row>
    <row r="56" spans="1:12" ht="38.25">
      <c r="A56" s="36">
        <v>45</v>
      </c>
      <c r="B56" s="70"/>
      <c r="C56" s="44" t="s">
        <v>132</v>
      </c>
      <c r="D56" s="22" t="s">
        <v>68</v>
      </c>
      <c r="E56" s="21" t="s">
        <v>24</v>
      </c>
      <c r="F56" s="56" t="s">
        <v>25</v>
      </c>
      <c r="G56" s="60"/>
      <c r="H56" s="60"/>
      <c r="I56" s="56">
        <v>4</v>
      </c>
      <c r="J56" s="36"/>
      <c r="K56" s="36">
        <f t="shared" si="0"/>
        <v>4</v>
      </c>
      <c r="L56" s="70"/>
    </row>
    <row r="57" spans="1:12" ht="38.25">
      <c r="A57" s="36">
        <v>46</v>
      </c>
      <c r="B57" s="70"/>
      <c r="C57" s="44" t="s">
        <v>133</v>
      </c>
      <c r="D57" s="22" t="s">
        <v>68</v>
      </c>
      <c r="E57" s="21" t="s">
        <v>24</v>
      </c>
      <c r="F57" s="56" t="s">
        <v>25</v>
      </c>
      <c r="G57" s="60"/>
      <c r="H57" s="60"/>
      <c r="I57" s="56">
        <v>5</v>
      </c>
      <c r="J57" s="36"/>
      <c r="K57" s="36">
        <f t="shared" si="0"/>
        <v>5</v>
      </c>
      <c r="L57" s="70"/>
    </row>
    <row r="58" spans="1:12" ht="38.25">
      <c r="A58" s="36">
        <v>47</v>
      </c>
      <c r="B58" s="70"/>
      <c r="C58" s="44" t="s">
        <v>134</v>
      </c>
      <c r="D58" s="22" t="s">
        <v>68</v>
      </c>
      <c r="E58" s="21" t="s">
        <v>24</v>
      </c>
      <c r="F58" s="56" t="s">
        <v>25</v>
      </c>
      <c r="G58" s="60"/>
      <c r="H58" s="60"/>
      <c r="I58" s="56">
        <v>1</v>
      </c>
      <c r="J58" s="36"/>
      <c r="K58" s="36">
        <f t="shared" si="0"/>
        <v>1</v>
      </c>
      <c r="L58" s="70"/>
    </row>
    <row r="59" spans="1:12" ht="15">
      <c r="A59" s="36">
        <v>48</v>
      </c>
      <c r="B59" s="70"/>
      <c r="C59" s="44" t="s">
        <v>135</v>
      </c>
      <c r="D59" s="22" t="s">
        <v>74</v>
      </c>
      <c r="E59" s="21" t="s">
        <v>46</v>
      </c>
      <c r="F59" s="56" t="s">
        <v>25</v>
      </c>
      <c r="G59" s="60"/>
      <c r="H59" s="60"/>
      <c r="I59" s="56">
        <v>8</v>
      </c>
      <c r="J59" s="36"/>
      <c r="K59" s="36">
        <f t="shared" si="0"/>
        <v>8</v>
      </c>
      <c r="L59" s="70"/>
    </row>
    <row r="60" spans="1:12" ht="38.25">
      <c r="A60" s="36">
        <v>49</v>
      </c>
      <c r="B60" s="71"/>
      <c r="C60" s="44" t="s">
        <v>136</v>
      </c>
      <c r="D60" s="23" t="s">
        <v>33</v>
      </c>
      <c r="E60" s="21" t="s">
        <v>24</v>
      </c>
      <c r="F60" s="56" t="s">
        <v>25</v>
      </c>
      <c r="G60" s="60"/>
      <c r="H60" s="60"/>
      <c r="I60" s="56">
        <v>1</v>
      </c>
      <c r="J60" s="36"/>
      <c r="K60" s="36">
        <f t="shared" si="0"/>
        <v>1</v>
      </c>
      <c r="L60" s="70"/>
    </row>
    <row r="61" spans="1:12" ht="38.25">
      <c r="A61" s="36">
        <v>50</v>
      </c>
      <c r="B61" s="69" t="s">
        <v>21</v>
      </c>
      <c r="C61" s="44" t="s">
        <v>81</v>
      </c>
      <c r="D61" s="22" t="s">
        <v>65</v>
      </c>
      <c r="E61" s="21" t="s">
        <v>24</v>
      </c>
      <c r="F61" s="56" t="s">
        <v>25</v>
      </c>
      <c r="G61" s="60"/>
      <c r="H61" s="60"/>
      <c r="I61" s="56">
        <v>5</v>
      </c>
      <c r="J61" s="36"/>
      <c r="K61" s="36">
        <f t="shared" si="0"/>
        <v>5</v>
      </c>
      <c r="L61" s="70"/>
    </row>
    <row r="62" spans="1:12" ht="15">
      <c r="A62" s="36">
        <v>51</v>
      </c>
      <c r="B62" s="70"/>
      <c r="C62" s="44" t="s">
        <v>137</v>
      </c>
      <c r="D62" s="22" t="s">
        <v>138</v>
      </c>
      <c r="E62" s="46" t="s">
        <v>139</v>
      </c>
      <c r="F62" s="56" t="s">
        <v>25</v>
      </c>
      <c r="G62" s="60"/>
      <c r="H62" s="60"/>
      <c r="I62" s="56">
        <v>8</v>
      </c>
      <c r="J62" s="36"/>
      <c r="K62" s="36">
        <f t="shared" si="0"/>
        <v>8</v>
      </c>
      <c r="L62" s="70"/>
    </row>
    <row r="63" spans="1:12" ht="15">
      <c r="A63" s="36">
        <v>52</v>
      </c>
      <c r="B63" s="70"/>
      <c r="C63" s="44" t="s">
        <v>140</v>
      </c>
      <c r="D63" s="22" t="s">
        <v>138</v>
      </c>
      <c r="E63" s="46" t="s">
        <v>139</v>
      </c>
      <c r="F63" s="56" t="s">
        <v>25</v>
      </c>
      <c r="G63" s="60"/>
      <c r="H63" s="60"/>
      <c r="I63" s="56">
        <v>8</v>
      </c>
      <c r="J63" s="36"/>
      <c r="K63" s="36">
        <f t="shared" si="0"/>
        <v>8</v>
      </c>
      <c r="L63" s="70"/>
    </row>
    <row r="64" spans="1:12" ht="15">
      <c r="A64" s="36">
        <v>53</v>
      </c>
      <c r="B64" s="70"/>
      <c r="C64" s="44" t="s">
        <v>141</v>
      </c>
      <c r="D64" s="22" t="s">
        <v>142</v>
      </c>
      <c r="E64" s="46" t="s">
        <v>139</v>
      </c>
      <c r="F64" s="56" t="s">
        <v>25</v>
      </c>
      <c r="G64" s="60"/>
      <c r="H64" s="60"/>
      <c r="I64" s="56">
        <v>2</v>
      </c>
      <c r="J64" s="36"/>
      <c r="K64" s="36">
        <f t="shared" si="0"/>
        <v>2</v>
      </c>
      <c r="L64" s="70"/>
    </row>
    <row r="65" spans="1:12" ht="38.25">
      <c r="A65" s="36">
        <v>54</v>
      </c>
      <c r="B65" s="70"/>
      <c r="C65" s="44" t="s">
        <v>143</v>
      </c>
      <c r="D65" s="22" t="s">
        <v>29</v>
      </c>
      <c r="E65" s="21" t="s">
        <v>24</v>
      </c>
      <c r="F65" s="56" t="s">
        <v>25</v>
      </c>
      <c r="G65" s="60"/>
      <c r="H65" s="60"/>
      <c r="I65" s="56">
        <v>2</v>
      </c>
      <c r="J65" s="36"/>
      <c r="K65" s="36">
        <f t="shared" si="0"/>
        <v>2</v>
      </c>
      <c r="L65" s="70"/>
    </row>
    <row r="66" spans="1:12" ht="38.25">
      <c r="A66" s="36">
        <v>55</v>
      </c>
      <c r="B66" s="70"/>
      <c r="C66" s="44" t="s">
        <v>144</v>
      </c>
      <c r="D66" s="22" t="s">
        <v>33</v>
      </c>
      <c r="E66" s="21" t="s">
        <v>24</v>
      </c>
      <c r="F66" s="56" t="s">
        <v>25</v>
      </c>
      <c r="G66" s="60"/>
      <c r="H66" s="60"/>
      <c r="I66" s="56">
        <v>2</v>
      </c>
      <c r="J66" s="36"/>
      <c r="K66" s="36">
        <f t="shared" si="0"/>
        <v>2</v>
      </c>
      <c r="L66" s="70"/>
    </row>
    <row r="67" spans="1:12" ht="38.25">
      <c r="A67" s="36">
        <v>56</v>
      </c>
      <c r="B67" s="70"/>
      <c r="C67" s="47" t="s">
        <v>145</v>
      </c>
      <c r="D67" s="22" t="s">
        <v>63</v>
      </c>
      <c r="E67" s="21" t="s">
        <v>24</v>
      </c>
      <c r="F67" s="56" t="s">
        <v>25</v>
      </c>
      <c r="G67" s="60"/>
      <c r="H67" s="60"/>
      <c r="I67" s="56">
        <v>6</v>
      </c>
      <c r="J67" s="36"/>
      <c r="K67" s="36">
        <f t="shared" si="0"/>
        <v>6</v>
      </c>
      <c r="L67" s="70"/>
    </row>
    <row r="68" spans="1:12" ht="15">
      <c r="A68" s="36">
        <v>57</v>
      </c>
      <c r="B68" s="70"/>
      <c r="C68" s="44" t="s">
        <v>146</v>
      </c>
      <c r="D68" s="22" t="s">
        <v>74</v>
      </c>
      <c r="E68" s="21" t="s">
        <v>46</v>
      </c>
      <c r="F68" s="56" t="s">
        <v>25</v>
      </c>
      <c r="G68" s="60"/>
      <c r="H68" s="60"/>
      <c r="I68" s="56">
        <v>4</v>
      </c>
      <c r="J68" s="36"/>
      <c r="K68" s="36">
        <f t="shared" si="0"/>
        <v>4</v>
      </c>
      <c r="L68" s="70"/>
    </row>
    <row r="69" spans="1:12" ht="38.25">
      <c r="A69" s="36">
        <v>58</v>
      </c>
      <c r="B69" s="70"/>
      <c r="C69" s="44" t="s">
        <v>147</v>
      </c>
      <c r="D69" s="22" t="s">
        <v>63</v>
      </c>
      <c r="E69" s="21" t="s">
        <v>24</v>
      </c>
      <c r="F69" s="56" t="s">
        <v>25</v>
      </c>
      <c r="G69" s="60"/>
      <c r="H69" s="60"/>
      <c r="I69" s="56">
        <v>4</v>
      </c>
      <c r="J69" s="36"/>
      <c r="K69" s="36">
        <f t="shared" si="0"/>
        <v>4</v>
      </c>
      <c r="L69" s="70"/>
    </row>
    <row r="70" spans="1:12" ht="38.25">
      <c r="A70" s="36">
        <v>59</v>
      </c>
      <c r="B70" s="70"/>
      <c r="C70" s="44" t="s">
        <v>148</v>
      </c>
      <c r="D70" s="22" t="s">
        <v>63</v>
      </c>
      <c r="E70" s="21" t="s">
        <v>24</v>
      </c>
      <c r="F70" s="56" t="s">
        <v>25</v>
      </c>
      <c r="G70" s="60"/>
      <c r="H70" s="60"/>
      <c r="I70" s="56">
        <v>4</v>
      </c>
      <c r="J70" s="36"/>
      <c r="K70" s="36">
        <f t="shared" si="0"/>
        <v>4</v>
      </c>
      <c r="L70" s="70"/>
    </row>
    <row r="71" spans="1:12" ht="15">
      <c r="A71" s="36">
        <v>60</v>
      </c>
      <c r="B71" s="70"/>
      <c r="C71" s="44" t="s">
        <v>149</v>
      </c>
      <c r="D71" s="22" t="s">
        <v>142</v>
      </c>
      <c r="E71" s="46" t="s">
        <v>139</v>
      </c>
      <c r="F71" s="56" t="s">
        <v>25</v>
      </c>
      <c r="G71" s="60"/>
      <c r="H71" s="60"/>
      <c r="I71" s="56">
        <v>4</v>
      </c>
      <c r="J71" s="36"/>
      <c r="K71" s="36">
        <f t="shared" si="0"/>
        <v>4</v>
      </c>
      <c r="L71" s="70"/>
    </row>
    <row r="72" spans="1:12" ht="38.25">
      <c r="A72" s="36">
        <v>61</v>
      </c>
      <c r="B72" s="70"/>
      <c r="C72" s="44" t="s">
        <v>150</v>
      </c>
      <c r="D72" s="22" t="s">
        <v>80</v>
      </c>
      <c r="E72" s="21" t="s">
        <v>24</v>
      </c>
      <c r="F72" s="56" t="s">
        <v>25</v>
      </c>
      <c r="G72" s="60"/>
      <c r="H72" s="60"/>
      <c r="I72" s="56">
        <v>2</v>
      </c>
      <c r="J72" s="36"/>
      <c r="K72" s="36">
        <f t="shared" si="0"/>
        <v>2</v>
      </c>
      <c r="L72" s="70"/>
    </row>
    <row r="73" spans="1:12" ht="38.25">
      <c r="A73" s="36">
        <v>62</v>
      </c>
      <c r="B73" s="70"/>
      <c r="C73" s="44" t="s">
        <v>151</v>
      </c>
      <c r="D73" s="23" t="s">
        <v>23</v>
      </c>
      <c r="E73" s="21" t="s">
        <v>24</v>
      </c>
      <c r="F73" s="56" t="s">
        <v>25</v>
      </c>
      <c r="G73" s="60"/>
      <c r="H73" s="60"/>
      <c r="I73" s="56">
        <v>1</v>
      </c>
      <c r="J73" s="36"/>
      <c r="K73" s="36">
        <f t="shared" si="0"/>
        <v>1</v>
      </c>
      <c r="L73" s="70"/>
    </row>
    <row r="74" spans="1:12" ht="38.25">
      <c r="A74" s="36">
        <v>63</v>
      </c>
      <c r="B74" s="70"/>
      <c r="C74" s="44" t="s">
        <v>152</v>
      </c>
      <c r="D74" s="22" t="s">
        <v>153</v>
      </c>
      <c r="E74" s="21" t="s">
        <v>24</v>
      </c>
      <c r="F74" s="56" t="s">
        <v>25</v>
      </c>
      <c r="G74" s="60"/>
      <c r="H74" s="60"/>
      <c r="I74" s="56">
        <v>2</v>
      </c>
      <c r="J74" s="36"/>
      <c r="K74" s="36">
        <f t="shared" si="0"/>
        <v>2</v>
      </c>
      <c r="L74" s="71"/>
    </row>
    <row r="75" spans="1:12" ht="38.25">
      <c r="A75" s="36">
        <v>64</v>
      </c>
      <c r="B75" s="70"/>
      <c r="C75" s="44" t="s">
        <v>154</v>
      </c>
      <c r="D75" s="22" t="s">
        <v>155</v>
      </c>
      <c r="E75" s="21" t="s">
        <v>24</v>
      </c>
      <c r="F75" s="56" t="s">
        <v>25</v>
      </c>
      <c r="G75" s="60"/>
      <c r="H75" s="60"/>
      <c r="I75" s="56">
        <v>10</v>
      </c>
      <c r="J75" s="36"/>
      <c r="K75" s="36">
        <f t="shared" si="0"/>
        <v>10</v>
      </c>
      <c r="L75" s="69" t="s">
        <v>26</v>
      </c>
    </row>
    <row r="76" spans="1:12" ht="38.25">
      <c r="A76" s="36">
        <v>65</v>
      </c>
      <c r="B76" s="70"/>
      <c r="C76" s="44" t="s">
        <v>156</v>
      </c>
      <c r="D76" s="22" t="s">
        <v>63</v>
      </c>
      <c r="E76" s="21" t="s">
        <v>24</v>
      </c>
      <c r="F76" s="56" t="s">
        <v>25</v>
      </c>
      <c r="G76" s="60"/>
      <c r="H76" s="60"/>
      <c r="I76" s="56">
        <v>6</v>
      </c>
      <c r="J76" s="36"/>
      <c r="K76" s="36">
        <f t="shared" si="0"/>
        <v>6</v>
      </c>
      <c r="L76" s="70"/>
    </row>
    <row r="77" spans="1:12" ht="38.25">
      <c r="A77" s="36">
        <v>66</v>
      </c>
      <c r="B77" s="70"/>
      <c r="C77" s="44" t="s">
        <v>102</v>
      </c>
      <c r="D77" s="22" t="s">
        <v>63</v>
      </c>
      <c r="E77" s="21" t="s">
        <v>24</v>
      </c>
      <c r="F77" s="56" t="s">
        <v>25</v>
      </c>
      <c r="G77" s="60"/>
      <c r="H77" s="60"/>
      <c r="I77" s="56">
        <v>10</v>
      </c>
      <c r="J77" s="36"/>
      <c r="K77" s="36">
        <f t="shared" ref="K77:K140" si="1">I77</f>
        <v>10</v>
      </c>
      <c r="L77" s="70"/>
    </row>
    <row r="78" spans="1:12" ht="38.25">
      <c r="A78" s="36">
        <v>67</v>
      </c>
      <c r="B78" s="70"/>
      <c r="C78" s="44" t="s">
        <v>157</v>
      </c>
      <c r="D78" s="22" t="s">
        <v>63</v>
      </c>
      <c r="E78" s="21" t="s">
        <v>24</v>
      </c>
      <c r="F78" s="56" t="s">
        <v>25</v>
      </c>
      <c r="G78" s="60"/>
      <c r="H78" s="60"/>
      <c r="I78" s="56">
        <v>6</v>
      </c>
      <c r="J78" s="36"/>
      <c r="K78" s="36">
        <f t="shared" si="1"/>
        <v>6</v>
      </c>
      <c r="L78" s="70"/>
    </row>
    <row r="79" spans="1:12" ht="38.25">
      <c r="A79" s="36">
        <v>68</v>
      </c>
      <c r="B79" s="70"/>
      <c r="C79" s="40" t="s">
        <v>43</v>
      </c>
      <c r="D79" s="21" t="s">
        <v>23</v>
      </c>
      <c r="E79" s="21" t="s">
        <v>24</v>
      </c>
      <c r="F79" s="55" t="s">
        <v>25</v>
      </c>
      <c r="G79" s="60"/>
      <c r="H79" s="60"/>
      <c r="I79" s="55">
        <v>2</v>
      </c>
      <c r="J79" s="36"/>
      <c r="K79" s="36">
        <f t="shared" si="1"/>
        <v>2</v>
      </c>
      <c r="L79" s="70"/>
    </row>
    <row r="80" spans="1:12" ht="15">
      <c r="A80" s="36">
        <v>69</v>
      </c>
      <c r="B80" s="70"/>
      <c r="C80" s="48" t="s">
        <v>44</v>
      </c>
      <c r="D80" s="22" t="s">
        <v>45</v>
      </c>
      <c r="E80" s="49" t="s">
        <v>46</v>
      </c>
      <c r="F80" s="56" t="s">
        <v>25</v>
      </c>
      <c r="G80" s="60"/>
      <c r="H80" s="60"/>
      <c r="I80" s="56">
        <v>2</v>
      </c>
      <c r="J80" s="36"/>
      <c r="K80" s="36">
        <f t="shared" si="1"/>
        <v>2</v>
      </c>
      <c r="L80" s="70"/>
    </row>
    <row r="81" spans="1:12" ht="38.25">
      <c r="A81" s="36">
        <v>70</v>
      </c>
      <c r="B81" s="70"/>
      <c r="C81" s="40" t="s">
        <v>47</v>
      </c>
      <c r="D81" s="21" t="s">
        <v>48</v>
      </c>
      <c r="E81" s="21" t="s">
        <v>24</v>
      </c>
      <c r="F81" s="55" t="s">
        <v>25</v>
      </c>
      <c r="G81" s="60"/>
      <c r="H81" s="60"/>
      <c r="I81" s="55">
        <v>140</v>
      </c>
      <c r="J81" s="36"/>
      <c r="K81" s="36">
        <f t="shared" si="1"/>
        <v>140</v>
      </c>
      <c r="L81" s="70"/>
    </row>
    <row r="82" spans="1:12" ht="38.25">
      <c r="A82" s="36">
        <v>71</v>
      </c>
      <c r="B82" s="71"/>
      <c r="C82" s="50" t="s">
        <v>49</v>
      </c>
      <c r="D82" s="21" t="s">
        <v>48</v>
      </c>
      <c r="E82" s="21" t="s">
        <v>24</v>
      </c>
      <c r="F82" s="55" t="s">
        <v>25</v>
      </c>
      <c r="G82" s="60"/>
      <c r="H82" s="60"/>
      <c r="I82" s="55">
        <v>150</v>
      </c>
      <c r="J82" s="36"/>
      <c r="K82" s="36">
        <f t="shared" si="1"/>
        <v>150</v>
      </c>
      <c r="L82" s="70"/>
    </row>
    <row r="83" spans="1:12" ht="38.25">
      <c r="A83" s="36">
        <v>72</v>
      </c>
      <c r="B83" s="69" t="s">
        <v>21</v>
      </c>
      <c r="C83" s="47" t="s">
        <v>50</v>
      </c>
      <c r="D83" s="21" t="s">
        <v>48</v>
      </c>
      <c r="E83" s="21" t="s">
        <v>24</v>
      </c>
      <c r="F83" s="55" t="s">
        <v>25</v>
      </c>
      <c r="G83" s="60"/>
      <c r="H83" s="60"/>
      <c r="I83" s="55">
        <v>235</v>
      </c>
      <c r="J83" s="36"/>
      <c r="K83" s="36">
        <f t="shared" si="1"/>
        <v>235</v>
      </c>
      <c r="L83" s="70"/>
    </row>
    <row r="84" spans="1:12" ht="38.25">
      <c r="A84" s="36">
        <v>73</v>
      </c>
      <c r="B84" s="70"/>
      <c r="C84" s="40" t="s">
        <v>51</v>
      </c>
      <c r="D84" s="22" t="s">
        <v>52</v>
      </c>
      <c r="E84" s="21" t="s">
        <v>24</v>
      </c>
      <c r="F84" s="55" t="s">
        <v>25</v>
      </c>
      <c r="G84" s="60"/>
      <c r="H84" s="60"/>
      <c r="I84" s="55">
        <v>1</v>
      </c>
      <c r="J84" s="36"/>
      <c r="K84" s="36">
        <f t="shared" si="1"/>
        <v>1</v>
      </c>
      <c r="L84" s="70"/>
    </row>
    <row r="85" spans="1:12" ht="38.25">
      <c r="A85" s="36">
        <v>74</v>
      </c>
      <c r="B85" s="70"/>
      <c r="C85" s="40" t="s">
        <v>53</v>
      </c>
      <c r="D85" s="22" t="s">
        <v>52</v>
      </c>
      <c r="E85" s="21" t="s">
        <v>24</v>
      </c>
      <c r="F85" s="55" t="s">
        <v>25</v>
      </c>
      <c r="G85" s="60"/>
      <c r="H85" s="60"/>
      <c r="I85" s="55">
        <v>3</v>
      </c>
      <c r="J85" s="36"/>
      <c r="K85" s="36">
        <f t="shared" si="1"/>
        <v>3</v>
      </c>
      <c r="L85" s="70"/>
    </row>
    <row r="86" spans="1:12" ht="38.25">
      <c r="A86" s="36">
        <v>75</v>
      </c>
      <c r="B86" s="70"/>
      <c r="C86" s="48" t="s">
        <v>54</v>
      </c>
      <c r="D86" s="22" t="s">
        <v>33</v>
      </c>
      <c r="E86" s="21" t="s">
        <v>24</v>
      </c>
      <c r="F86" s="56" t="s">
        <v>25</v>
      </c>
      <c r="G86" s="60"/>
      <c r="H86" s="60"/>
      <c r="I86" s="56">
        <v>3</v>
      </c>
      <c r="J86" s="36"/>
      <c r="K86" s="36">
        <f t="shared" si="1"/>
        <v>3</v>
      </c>
      <c r="L86" s="70"/>
    </row>
    <row r="87" spans="1:12" ht="38.25">
      <c r="A87" s="36">
        <v>76</v>
      </c>
      <c r="B87" s="70"/>
      <c r="C87" s="48" t="s">
        <v>55</v>
      </c>
      <c r="D87" s="22" t="s">
        <v>33</v>
      </c>
      <c r="E87" s="21" t="s">
        <v>24</v>
      </c>
      <c r="F87" s="56" t="s">
        <v>25</v>
      </c>
      <c r="G87" s="60"/>
      <c r="H87" s="60"/>
      <c r="I87" s="56">
        <v>3</v>
      </c>
      <c r="J87" s="36"/>
      <c r="K87" s="36">
        <f t="shared" si="1"/>
        <v>3</v>
      </c>
      <c r="L87" s="70"/>
    </row>
    <row r="88" spans="1:12" ht="38.25">
      <c r="A88" s="36">
        <v>77</v>
      </c>
      <c r="B88" s="70"/>
      <c r="C88" s="48" t="s">
        <v>56</v>
      </c>
      <c r="D88" s="22" t="s">
        <v>35</v>
      </c>
      <c r="E88" s="21" t="s">
        <v>24</v>
      </c>
      <c r="F88" s="56" t="s">
        <v>25</v>
      </c>
      <c r="G88" s="60"/>
      <c r="H88" s="60"/>
      <c r="I88" s="56">
        <v>2</v>
      </c>
      <c r="J88" s="36"/>
      <c r="K88" s="36">
        <f t="shared" si="1"/>
        <v>2</v>
      </c>
      <c r="L88" s="70"/>
    </row>
    <row r="89" spans="1:12" ht="38.25">
      <c r="A89" s="36">
        <v>78</v>
      </c>
      <c r="B89" s="70"/>
      <c r="C89" s="48" t="s">
        <v>57</v>
      </c>
      <c r="D89" s="22" t="s">
        <v>35</v>
      </c>
      <c r="E89" s="21" t="s">
        <v>24</v>
      </c>
      <c r="F89" s="56" t="s">
        <v>25</v>
      </c>
      <c r="G89" s="60"/>
      <c r="H89" s="60"/>
      <c r="I89" s="56">
        <v>2</v>
      </c>
      <c r="J89" s="36"/>
      <c r="K89" s="36">
        <f t="shared" si="1"/>
        <v>2</v>
      </c>
      <c r="L89" s="70"/>
    </row>
    <row r="90" spans="1:12" ht="38.25">
      <c r="A90" s="36">
        <v>79</v>
      </c>
      <c r="B90" s="70"/>
      <c r="C90" s="48" t="s">
        <v>58</v>
      </c>
      <c r="D90" s="22" t="s">
        <v>35</v>
      </c>
      <c r="E90" s="21" t="s">
        <v>24</v>
      </c>
      <c r="F90" s="56" t="s">
        <v>25</v>
      </c>
      <c r="G90" s="60"/>
      <c r="H90" s="60"/>
      <c r="I90" s="56">
        <v>4</v>
      </c>
      <c r="J90" s="36"/>
      <c r="K90" s="36">
        <f t="shared" si="1"/>
        <v>4</v>
      </c>
      <c r="L90" s="70"/>
    </row>
    <row r="91" spans="1:12" ht="38.25">
      <c r="A91" s="36">
        <v>80</v>
      </c>
      <c r="B91" s="70"/>
      <c r="C91" s="48" t="s">
        <v>59</v>
      </c>
      <c r="D91" s="21" t="s">
        <v>60</v>
      </c>
      <c r="E91" s="21" t="s">
        <v>24</v>
      </c>
      <c r="F91" s="56" t="s">
        <v>25</v>
      </c>
      <c r="G91" s="60"/>
      <c r="H91" s="60"/>
      <c r="I91" s="56">
        <v>1</v>
      </c>
      <c r="J91" s="36"/>
      <c r="K91" s="36">
        <f t="shared" si="1"/>
        <v>1</v>
      </c>
      <c r="L91" s="71"/>
    </row>
    <row r="92" spans="1:12" ht="38.25">
      <c r="A92" s="36">
        <v>81</v>
      </c>
      <c r="B92" s="70"/>
      <c r="C92" s="48" t="s">
        <v>61</v>
      </c>
      <c r="D92" s="22" t="s">
        <v>42</v>
      </c>
      <c r="E92" s="21" t="s">
        <v>24</v>
      </c>
      <c r="F92" s="56" t="s">
        <v>25</v>
      </c>
      <c r="G92" s="60"/>
      <c r="H92" s="60"/>
      <c r="I92" s="56">
        <v>2</v>
      </c>
      <c r="J92" s="36"/>
      <c r="K92" s="36">
        <f t="shared" si="1"/>
        <v>2</v>
      </c>
      <c r="L92" s="69" t="s">
        <v>26</v>
      </c>
    </row>
    <row r="93" spans="1:12" ht="38.25">
      <c r="A93" s="36">
        <v>82</v>
      </c>
      <c r="B93" s="70"/>
      <c r="C93" s="48" t="s">
        <v>62</v>
      </c>
      <c r="D93" s="22" t="s">
        <v>63</v>
      </c>
      <c r="E93" s="21" t="s">
        <v>24</v>
      </c>
      <c r="F93" s="56" t="s">
        <v>25</v>
      </c>
      <c r="G93" s="60"/>
      <c r="H93" s="60"/>
      <c r="I93" s="56">
        <v>1</v>
      </c>
      <c r="J93" s="36"/>
      <c r="K93" s="36">
        <f t="shared" si="1"/>
        <v>1</v>
      </c>
      <c r="L93" s="70"/>
    </row>
    <row r="94" spans="1:12" ht="38.25">
      <c r="A94" s="36">
        <v>83</v>
      </c>
      <c r="B94" s="70"/>
      <c r="C94" s="40" t="s">
        <v>64</v>
      </c>
      <c r="D94" s="22" t="s">
        <v>65</v>
      </c>
      <c r="E94" s="21" t="s">
        <v>24</v>
      </c>
      <c r="F94" s="55" t="s">
        <v>25</v>
      </c>
      <c r="G94" s="60"/>
      <c r="H94" s="60"/>
      <c r="I94" s="55">
        <v>7</v>
      </c>
      <c r="J94" s="36"/>
      <c r="K94" s="36">
        <f t="shared" si="1"/>
        <v>7</v>
      </c>
      <c r="L94" s="70"/>
    </row>
    <row r="95" spans="1:12" ht="15">
      <c r="A95" s="36">
        <v>84</v>
      </c>
      <c r="B95" s="70"/>
      <c r="C95" s="40" t="s">
        <v>66</v>
      </c>
      <c r="D95" s="22" t="s">
        <v>45</v>
      </c>
      <c r="E95" s="49" t="s">
        <v>46</v>
      </c>
      <c r="F95" s="55" t="s">
        <v>25</v>
      </c>
      <c r="G95" s="60"/>
      <c r="H95" s="60"/>
      <c r="I95" s="55">
        <v>1</v>
      </c>
      <c r="J95" s="36"/>
      <c r="K95" s="36">
        <f t="shared" si="1"/>
        <v>1</v>
      </c>
      <c r="L95" s="70"/>
    </row>
    <row r="96" spans="1:12" ht="38.25">
      <c r="A96" s="36">
        <v>85</v>
      </c>
      <c r="B96" s="70"/>
      <c r="C96" s="40" t="s">
        <v>67</v>
      </c>
      <c r="D96" s="22" t="s">
        <v>68</v>
      </c>
      <c r="E96" s="21" t="s">
        <v>24</v>
      </c>
      <c r="F96" s="55" t="s">
        <v>25</v>
      </c>
      <c r="G96" s="60"/>
      <c r="H96" s="60"/>
      <c r="I96" s="55">
        <v>1</v>
      </c>
      <c r="J96" s="36"/>
      <c r="K96" s="36">
        <f t="shared" si="1"/>
        <v>1</v>
      </c>
      <c r="L96" s="70"/>
    </row>
    <row r="97" spans="1:12" ht="15">
      <c r="A97" s="36">
        <v>86</v>
      </c>
      <c r="B97" s="70"/>
      <c r="C97" s="40" t="s">
        <v>69</v>
      </c>
      <c r="D97" s="22" t="s">
        <v>70</v>
      </c>
      <c r="E97" s="49" t="s">
        <v>46</v>
      </c>
      <c r="F97" s="55" t="s">
        <v>25</v>
      </c>
      <c r="G97" s="60"/>
      <c r="H97" s="60"/>
      <c r="I97" s="55">
        <v>1</v>
      </c>
      <c r="J97" s="36"/>
      <c r="K97" s="36">
        <f t="shared" si="1"/>
        <v>1</v>
      </c>
      <c r="L97" s="70"/>
    </row>
    <row r="98" spans="1:12" ht="38.25">
      <c r="A98" s="36">
        <v>87</v>
      </c>
      <c r="B98" s="70"/>
      <c r="C98" s="40" t="s">
        <v>71</v>
      </c>
      <c r="D98" s="21" t="s">
        <v>72</v>
      </c>
      <c r="E98" s="21" t="s">
        <v>24</v>
      </c>
      <c r="F98" s="55" t="s">
        <v>25</v>
      </c>
      <c r="G98" s="60"/>
      <c r="H98" s="60"/>
      <c r="I98" s="55">
        <v>1</v>
      </c>
      <c r="J98" s="36"/>
      <c r="K98" s="36">
        <f t="shared" si="1"/>
        <v>1</v>
      </c>
      <c r="L98" s="70"/>
    </row>
    <row r="99" spans="1:12" ht="15">
      <c r="A99" s="36">
        <v>88</v>
      </c>
      <c r="B99" s="70"/>
      <c r="C99" s="40" t="s">
        <v>73</v>
      </c>
      <c r="D99" s="22" t="s">
        <v>74</v>
      </c>
      <c r="E99" s="21" t="s">
        <v>46</v>
      </c>
      <c r="F99" s="55" t="s">
        <v>25</v>
      </c>
      <c r="G99" s="60"/>
      <c r="H99" s="60"/>
      <c r="I99" s="55">
        <v>1</v>
      </c>
      <c r="J99" s="36"/>
      <c r="K99" s="36">
        <f t="shared" si="1"/>
        <v>1</v>
      </c>
      <c r="L99" s="70"/>
    </row>
    <row r="100" spans="1:12" ht="38.25">
      <c r="A100" s="36">
        <v>89</v>
      </c>
      <c r="B100" s="70"/>
      <c r="C100" s="66" t="s">
        <v>278</v>
      </c>
      <c r="D100" s="67" t="s">
        <v>33</v>
      </c>
      <c r="E100" s="68" t="s">
        <v>24</v>
      </c>
      <c r="F100" s="55" t="s">
        <v>25</v>
      </c>
      <c r="G100" s="60"/>
      <c r="H100" s="60"/>
      <c r="I100" s="55">
        <v>5</v>
      </c>
      <c r="J100" s="36"/>
      <c r="K100" s="36">
        <f t="shared" si="1"/>
        <v>5</v>
      </c>
      <c r="L100" s="70"/>
    </row>
    <row r="101" spans="1:12" ht="38.25">
      <c r="A101" s="36">
        <v>90</v>
      </c>
      <c r="B101" s="70"/>
      <c r="C101" s="40" t="s">
        <v>75</v>
      </c>
      <c r="D101" s="22" t="s">
        <v>33</v>
      </c>
      <c r="E101" s="21" t="s">
        <v>24</v>
      </c>
      <c r="F101" s="55" t="s">
        <v>25</v>
      </c>
      <c r="G101" s="60"/>
      <c r="H101" s="60"/>
      <c r="I101" s="55">
        <v>2</v>
      </c>
      <c r="J101" s="36"/>
      <c r="K101" s="36">
        <f t="shared" si="1"/>
        <v>2</v>
      </c>
      <c r="L101" s="70"/>
    </row>
    <row r="102" spans="1:12" ht="38.25">
      <c r="A102" s="36">
        <v>91</v>
      </c>
      <c r="B102" s="70"/>
      <c r="C102" s="40" t="s">
        <v>76</v>
      </c>
      <c r="D102" s="22" t="s">
        <v>33</v>
      </c>
      <c r="E102" s="21" t="s">
        <v>24</v>
      </c>
      <c r="F102" s="55" t="s">
        <v>25</v>
      </c>
      <c r="G102" s="60"/>
      <c r="H102" s="60"/>
      <c r="I102" s="55">
        <v>2</v>
      </c>
      <c r="J102" s="36"/>
      <c r="K102" s="36">
        <f t="shared" si="1"/>
        <v>2</v>
      </c>
      <c r="L102" s="70"/>
    </row>
    <row r="103" spans="1:12" ht="38.25">
      <c r="A103" s="36">
        <v>92</v>
      </c>
      <c r="B103" s="71"/>
      <c r="C103" s="40" t="s">
        <v>77</v>
      </c>
      <c r="D103" s="22" t="s">
        <v>33</v>
      </c>
      <c r="E103" s="21" t="s">
        <v>24</v>
      </c>
      <c r="F103" s="55" t="s">
        <v>25</v>
      </c>
      <c r="G103" s="60"/>
      <c r="H103" s="60"/>
      <c r="I103" s="55">
        <v>2</v>
      </c>
      <c r="J103" s="36"/>
      <c r="K103" s="36">
        <f t="shared" si="1"/>
        <v>2</v>
      </c>
      <c r="L103" s="70"/>
    </row>
    <row r="104" spans="1:12" ht="38.25">
      <c r="A104" s="36">
        <v>93</v>
      </c>
      <c r="B104" s="69" t="s">
        <v>21</v>
      </c>
      <c r="C104" s="40" t="s">
        <v>78</v>
      </c>
      <c r="D104" s="22" t="s">
        <v>63</v>
      </c>
      <c r="E104" s="21" t="s">
        <v>24</v>
      </c>
      <c r="F104" s="55" t="s">
        <v>25</v>
      </c>
      <c r="G104" s="60"/>
      <c r="H104" s="60"/>
      <c r="I104" s="55">
        <v>2</v>
      </c>
      <c r="J104" s="36"/>
      <c r="K104" s="36">
        <f t="shared" si="1"/>
        <v>2</v>
      </c>
      <c r="L104" s="70"/>
    </row>
    <row r="105" spans="1:12" ht="38.25">
      <c r="A105" s="36">
        <v>94</v>
      </c>
      <c r="B105" s="70"/>
      <c r="C105" s="40" t="s">
        <v>79</v>
      </c>
      <c r="D105" s="22" t="s">
        <v>80</v>
      </c>
      <c r="E105" s="21" t="s">
        <v>24</v>
      </c>
      <c r="F105" s="55" t="s">
        <v>25</v>
      </c>
      <c r="G105" s="60"/>
      <c r="H105" s="60"/>
      <c r="I105" s="55">
        <v>1</v>
      </c>
      <c r="J105" s="36"/>
      <c r="K105" s="36">
        <f t="shared" si="1"/>
        <v>1</v>
      </c>
      <c r="L105" s="70"/>
    </row>
    <row r="106" spans="1:12" ht="15">
      <c r="A106" s="36">
        <v>95</v>
      </c>
      <c r="B106" s="70"/>
      <c r="C106" s="48" t="s">
        <v>82</v>
      </c>
      <c r="D106" s="22" t="s">
        <v>83</v>
      </c>
      <c r="E106" s="49" t="s">
        <v>46</v>
      </c>
      <c r="F106" s="56" t="s">
        <v>25</v>
      </c>
      <c r="G106" s="60"/>
      <c r="H106" s="60"/>
      <c r="I106" s="56">
        <v>1</v>
      </c>
      <c r="J106" s="36"/>
      <c r="K106" s="36">
        <f t="shared" si="1"/>
        <v>1</v>
      </c>
      <c r="L106" s="70"/>
    </row>
    <row r="107" spans="1:12" ht="38.25">
      <c r="A107" s="36">
        <v>96</v>
      </c>
      <c r="B107" s="70"/>
      <c r="C107" s="51" t="s">
        <v>172</v>
      </c>
      <c r="D107" s="22" t="s">
        <v>110</v>
      </c>
      <c r="E107" s="21" t="s">
        <v>24</v>
      </c>
      <c r="F107" s="56" t="s">
        <v>25</v>
      </c>
      <c r="G107" s="60"/>
      <c r="H107" s="60"/>
      <c r="I107" s="56">
        <v>1</v>
      </c>
      <c r="J107" s="36"/>
      <c r="K107" s="36">
        <f t="shared" si="1"/>
        <v>1</v>
      </c>
      <c r="L107" s="70"/>
    </row>
    <row r="108" spans="1:12" ht="38.25">
      <c r="A108" s="36">
        <v>97</v>
      </c>
      <c r="B108" s="70"/>
      <c r="C108" s="52" t="s">
        <v>173</v>
      </c>
      <c r="D108" s="22" t="s">
        <v>35</v>
      </c>
      <c r="E108" s="21" t="s">
        <v>24</v>
      </c>
      <c r="F108" s="56" t="s">
        <v>25</v>
      </c>
      <c r="G108" s="60"/>
      <c r="H108" s="60"/>
      <c r="I108" s="56">
        <v>1</v>
      </c>
      <c r="J108" s="36"/>
      <c r="K108" s="36">
        <f t="shared" si="1"/>
        <v>1</v>
      </c>
      <c r="L108" s="70"/>
    </row>
    <row r="109" spans="1:12" ht="15">
      <c r="A109" s="36">
        <v>98</v>
      </c>
      <c r="B109" s="70"/>
      <c r="C109" s="50" t="s">
        <v>174</v>
      </c>
      <c r="D109" s="22" t="s">
        <v>99</v>
      </c>
      <c r="E109" s="46" t="s">
        <v>46</v>
      </c>
      <c r="F109" s="56" t="s">
        <v>25</v>
      </c>
      <c r="G109" s="60"/>
      <c r="H109" s="60"/>
      <c r="I109" s="56">
        <v>2</v>
      </c>
      <c r="J109" s="36"/>
      <c r="K109" s="36">
        <f t="shared" si="1"/>
        <v>2</v>
      </c>
      <c r="L109" s="70"/>
    </row>
    <row r="110" spans="1:12" ht="15">
      <c r="A110" s="36">
        <v>99</v>
      </c>
      <c r="B110" s="70"/>
      <c r="C110" s="50" t="s">
        <v>175</v>
      </c>
      <c r="D110" s="22" t="s">
        <v>99</v>
      </c>
      <c r="E110" s="46" t="s">
        <v>46</v>
      </c>
      <c r="F110" s="56" t="s">
        <v>25</v>
      </c>
      <c r="G110" s="60"/>
      <c r="H110" s="60"/>
      <c r="I110" s="56">
        <v>2</v>
      </c>
      <c r="J110" s="36"/>
      <c r="K110" s="36">
        <f t="shared" si="1"/>
        <v>2</v>
      </c>
      <c r="L110" s="70"/>
    </row>
    <row r="111" spans="1:12" ht="15">
      <c r="A111" s="36">
        <v>100</v>
      </c>
      <c r="B111" s="70"/>
      <c r="C111" s="52" t="s">
        <v>176</v>
      </c>
      <c r="D111" s="22" t="s">
        <v>177</v>
      </c>
      <c r="E111" s="46" t="s">
        <v>46</v>
      </c>
      <c r="F111" s="56" t="s">
        <v>25</v>
      </c>
      <c r="G111" s="60"/>
      <c r="H111" s="60"/>
      <c r="I111" s="56">
        <v>1</v>
      </c>
      <c r="J111" s="36"/>
      <c r="K111" s="36">
        <f t="shared" si="1"/>
        <v>1</v>
      </c>
      <c r="L111" s="70"/>
    </row>
    <row r="112" spans="1:12" ht="38.25">
      <c r="A112" s="36">
        <v>101</v>
      </c>
      <c r="B112" s="70"/>
      <c r="C112" s="52" t="s">
        <v>178</v>
      </c>
      <c r="D112" s="21" t="s">
        <v>48</v>
      </c>
      <c r="E112" s="21" t="s">
        <v>24</v>
      </c>
      <c r="F112" s="56" t="s">
        <v>25</v>
      </c>
      <c r="G112" s="60"/>
      <c r="H112" s="60"/>
      <c r="I112" s="56">
        <v>20</v>
      </c>
      <c r="J112" s="36"/>
      <c r="K112" s="36">
        <f t="shared" si="1"/>
        <v>20</v>
      </c>
      <c r="L112" s="71"/>
    </row>
    <row r="113" spans="1:12" ht="38.25">
      <c r="A113" s="36">
        <v>102</v>
      </c>
      <c r="B113" s="70"/>
      <c r="C113" s="52" t="s">
        <v>179</v>
      </c>
      <c r="D113" s="21" t="s">
        <v>48</v>
      </c>
      <c r="E113" s="21" t="s">
        <v>24</v>
      </c>
      <c r="F113" s="56" t="s">
        <v>25</v>
      </c>
      <c r="G113" s="60"/>
      <c r="H113" s="60"/>
      <c r="I113" s="56">
        <v>20</v>
      </c>
      <c r="J113" s="36"/>
      <c r="K113" s="36">
        <f t="shared" si="1"/>
        <v>20</v>
      </c>
      <c r="L113" s="69" t="s">
        <v>26</v>
      </c>
    </row>
    <row r="114" spans="1:12" ht="38.25">
      <c r="A114" s="36">
        <v>103</v>
      </c>
      <c r="B114" s="70"/>
      <c r="C114" s="52" t="s">
        <v>180</v>
      </c>
      <c r="D114" s="22" t="s">
        <v>35</v>
      </c>
      <c r="E114" s="21" t="s">
        <v>24</v>
      </c>
      <c r="F114" s="56" t="s">
        <v>25</v>
      </c>
      <c r="G114" s="60"/>
      <c r="H114" s="60"/>
      <c r="I114" s="56">
        <v>1</v>
      </c>
      <c r="J114" s="36"/>
      <c r="K114" s="36">
        <f t="shared" si="1"/>
        <v>1</v>
      </c>
      <c r="L114" s="70"/>
    </row>
    <row r="115" spans="1:12" ht="38.25">
      <c r="A115" s="36">
        <v>104</v>
      </c>
      <c r="B115" s="70"/>
      <c r="C115" s="52" t="s">
        <v>181</v>
      </c>
      <c r="D115" s="22" t="s">
        <v>63</v>
      </c>
      <c r="E115" s="21" t="s">
        <v>24</v>
      </c>
      <c r="F115" s="56" t="s">
        <v>25</v>
      </c>
      <c r="G115" s="60"/>
      <c r="H115" s="60"/>
      <c r="I115" s="56">
        <v>1</v>
      </c>
      <c r="J115" s="36"/>
      <c r="K115" s="36">
        <f t="shared" si="1"/>
        <v>1</v>
      </c>
      <c r="L115" s="70"/>
    </row>
    <row r="116" spans="1:12" ht="38.25">
      <c r="A116" s="36">
        <v>105</v>
      </c>
      <c r="B116" s="70"/>
      <c r="C116" s="52" t="s">
        <v>182</v>
      </c>
      <c r="D116" s="22" t="s">
        <v>33</v>
      </c>
      <c r="E116" s="21" t="s">
        <v>24</v>
      </c>
      <c r="F116" s="56" t="s">
        <v>25</v>
      </c>
      <c r="G116" s="60"/>
      <c r="H116" s="60"/>
      <c r="I116" s="56">
        <v>1</v>
      </c>
      <c r="J116" s="36"/>
      <c r="K116" s="36">
        <f t="shared" si="1"/>
        <v>1</v>
      </c>
      <c r="L116" s="70"/>
    </row>
    <row r="117" spans="1:12" ht="15">
      <c r="A117" s="36">
        <v>106</v>
      </c>
      <c r="B117" s="70"/>
      <c r="C117" s="52" t="s">
        <v>183</v>
      </c>
      <c r="D117" s="22" t="s">
        <v>99</v>
      </c>
      <c r="E117" s="46" t="s">
        <v>46</v>
      </c>
      <c r="F117" s="56" t="s">
        <v>25</v>
      </c>
      <c r="G117" s="60"/>
      <c r="H117" s="60"/>
      <c r="I117" s="56">
        <v>1</v>
      </c>
      <c r="J117" s="36"/>
      <c r="K117" s="36">
        <f t="shared" si="1"/>
        <v>1</v>
      </c>
      <c r="L117" s="70"/>
    </row>
    <row r="118" spans="1:12" ht="38.25">
      <c r="A118" s="36">
        <v>107</v>
      </c>
      <c r="B118" s="70"/>
      <c r="C118" s="52" t="s">
        <v>184</v>
      </c>
      <c r="D118" s="23" t="s">
        <v>33</v>
      </c>
      <c r="E118" s="21" t="s">
        <v>24</v>
      </c>
      <c r="F118" s="56" t="s">
        <v>25</v>
      </c>
      <c r="G118" s="60"/>
      <c r="H118" s="60"/>
      <c r="I118" s="56">
        <v>2</v>
      </c>
      <c r="J118" s="36"/>
      <c r="K118" s="36">
        <f t="shared" si="1"/>
        <v>2</v>
      </c>
      <c r="L118" s="70"/>
    </row>
    <row r="119" spans="1:12" ht="38.25">
      <c r="A119" s="36">
        <v>108</v>
      </c>
      <c r="B119" s="70"/>
      <c r="C119" s="52" t="s">
        <v>185</v>
      </c>
      <c r="D119" s="21" t="s">
        <v>48</v>
      </c>
      <c r="E119" s="21" t="s">
        <v>24</v>
      </c>
      <c r="F119" s="56" t="s">
        <v>25</v>
      </c>
      <c r="G119" s="60"/>
      <c r="H119" s="60"/>
      <c r="I119" s="56">
        <v>50</v>
      </c>
      <c r="J119" s="36"/>
      <c r="K119" s="36">
        <f t="shared" si="1"/>
        <v>50</v>
      </c>
      <c r="L119" s="70"/>
    </row>
    <row r="120" spans="1:12" ht="38.25">
      <c r="A120" s="36">
        <v>109</v>
      </c>
      <c r="B120" s="70"/>
      <c r="C120" s="52" t="s">
        <v>186</v>
      </c>
      <c r="D120" s="22" t="s">
        <v>63</v>
      </c>
      <c r="E120" s="21" t="s">
        <v>24</v>
      </c>
      <c r="F120" s="56" t="s">
        <v>25</v>
      </c>
      <c r="G120" s="60"/>
      <c r="H120" s="60"/>
      <c r="I120" s="56">
        <v>3</v>
      </c>
      <c r="J120" s="36"/>
      <c r="K120" s="36">
        <f t="shared" si="1"/>
        <v>3</v>
      </c>
      <c r="L120" s="70"/>
    </row>
    <row r="121" spans="1:12" ht="38.25">
      <c r="A121" s="36">
        <v>110</v>
      </c>
      <c r="B121" s="70"/>
      <c r="C121" s="52" t="s">
        <v>187</v>
      </c>
      <c r="D121" s="22" t="s">
        <v>63</v>
      </c>
      <c r="E121" s="21" t="s">
        <v>24</v>
      </c>
      <c r="F121" s="56" t="s">
        <v>25</v>
      </c>
      <c r="G121" s="60"/>
      <c r="H121" s="60"/>
      <c r="I121" s="56">
        <v>10</v>
      </c>
      <c r="J121" s="36"/>
      <c r="K121" s="36">
        <f t="shared" si="1"/>
        <v>10</v>
      </c>
      <c r="L121" s="70"/>
    </row>
    <row r="122" spans="1:12" ht="38.25">
      <c r="A122" s="36">
        <v>111</v>
      </c>
      <c r="B122" s="70"/>
      <c r="C122" s="52" t="s">
        <v>188</v>
      </c>
      <c r="D122" s="22" t="s">
        <v>63</v>
      </c>
      <c r="E122" s="21" t="s">
        <v>24</v>
      </c>
      <c r="F122" s="56" t="s">
        <v>25</v>
      </c>
      <c r="G122" s="60"/>
      <c r="H122" s="60"/>
      <c r="I122" s="56">
        <v>10</v>
      </c>
      <c r="J122" s="36"/>
      <c r="K122" s="36">
        <f t="shared" si="1"/>
        <v>10</v>
      </c>
      <c r="L122" s="70"/>
    </row>
    <row r="123" spans="1:12" ht="38.25">
      <c r="A123" s="36">
        <v>112</v>
      </c>
      <c r="B123" s="70"/>
      <c r="C123" s="52" t="s">
        <v>189</v>
      </c>
      <c r="D123" s="22" t="s">
        <v>63</v>
      </c>
      <c r="E123" s="21" t="s">
        <v>24</v>
      </c>
      <c r="F123" s="56" t="s">
        <v>25</v>
      </c>
      <c r="G123" s="60"/>
      <c r="H123" s="60"/>
      <c r="I123" s="56">
        <v>10</v>
      </c>
      <c r="J123" s="36"/>
      <c r="K123" s="36">
        <f t="shared" si="1"/>
        <v>10</v>
      </c>
      <c r="L123" s="70"/>
    </row>
    <row r="124" spans="1:12" ht="38.25">
      <c r="A124" s="36">
        <v>113</v>
      </c>
      <c r="B124" s="71"/>
      <c r="C124" s="53" t="s">
        <v>190</v>
      </c>
      <c r="D124" s="22" t="s">
        <v>63</v>
      </c>
      <c r="E124" s="21" t="s">
        <v>24</v>
      </c>
      <c r="F124" s="56" t="s">
        <v>25</v>
      </c>
      <c r="G124" s="60"/>
      <c r="H124" s="60"/>
      <c r="I124" s="56">
        <v>10</v>
      </c>
      <c r="J124" s="36"/>
      <c r="K124" s="36">
        <f t="shared" si="1"/>
        <v>10</v>
      </c>
      <c r="L124" s="70"/>
    </row>
    <row r="125" spans="1:12" ht="38.25">
      <c r="A125" s="36">
        <v>114</v>
      </c>
      <c r="B125" s="69" t="s">
        <v>21</v>
      </c>
      <c r="C125" s="52" t="s">
        <v>191</v>
      </c>
      <c r="D125" s="22" t="s">
        <v>63</v>
      </c>
      <c r="E125" s="21" t="s">
        <v>24</v>
      </c>
      <c r="F125" s="56" t="s">
        <v>25</v>
      </c>
      <c r="G125" s="60"/>
      <c r="H125" s="60"/>
      <c r="I125" s="56">
        <v>10</v>
      </c>
      <c r="J125" s="36"/>
      <c r="K125" s="36">
        <f t="shared" si="1"/>
        <v>10</v>
      </c>
      <c r="L125" s="70"/>
    </row>
    <row r="126" spans="1:12" ht="38.25">
      <c r="A126" s="36">
        <v>115</v>
      </c>
      <c r="B126" s="70"/>
      <c r="C126" s="52" t="s">
        <v>192</v>
      </c>
      <c r="D126" s="22" t="s">
        <v>63</v>
      </c>
      <c r="E126" s="21" t="s">
        <v>24</v>
      </c>
      <c r="F126" s="56" t="s">
        <v>25</v>
      </c>
      <c r="G126" s="60"/>
      <c r="H126" s="60"/>
      <c r="I126" s="56">
        <v>3</v>
      </c>
      <c r="J126" s="36"/>
      <c r="K126" s="36">
        <f t="shared" si="1"/>
        <v>3</v>
      </c>
      <c r="L126" s="70"/>
    </row>
    <row r="127" spans="1:12" ht="38.25">
      <c r="A127" s="36">
        <v>116</v>
      </c>
      <c r="B127" s="70"/>
      <c r="C127" s="47" t="s">
        <v>193</v>
      </c>
      <c r="D127" s="21" t="s">
        <v>48</v>
      </c>
      <c r="E127" s="21" t="s">
        <v>24</v>
      </c>
      <c r="F127" s="56" t="s">
        <v>25</v>
      </c>
      <c r="G127" s="60"/>
      <c r="H127" s="60"/>
      <c r="I127" s="56">
        <v>108</v>
      </c>
      <c r="J127" s="36"/>
      <c r="K127" s="36">
        <f t="shared" si="1"/>
        <v>108</v>
      </c>
      <c r="L127" s="70"/>
    </row>
    <row r="128" spans="1:12" ht="38.25">
      <c r="A128" s="36">
        <v>117</v>
      </c>
      <c r="B128" s="70"/>
      <c r="C128" s="45" t="s">
        <v>84</v>
      </c>
      <c r="D128" s="23" t="s">
        <v>85</v>
      </c>
      <c r="E128" s="21" t="s">
        <v>24</v>
      </c>
      <c r="F128" s="55" t="s">
        <v>86</v>
      </c>
      <c r="G128" s="60"/>
      <c r="H128" s="60"/>
      <c r="I128" s="55">
        <v>1</v>
      </c>
      <c r="J128" s="36"/>
      <c r="K128" s="36">
        <f t="shared" si="1"/>
        <v>1</v>
      </c>
      <c r="L128" s="70"/>
    </row>
    <row r="129" spans="1:12" ht="38.25">
      <c r="A129" s="36">
        <v>118</v>
      </c>
      <c r="B129" s="70"/>
      <c r="C129" s="45" t="s">
        <v>87</v>
      </c>
      <c r="D129" s="23" t="s">
        <v>85</v>
      </c>
      <c r="E129" s="21" t="s">
        <v>24</v>
      </c>
      <c r="F129" s="55" t="s">
        <v>86</v>
      </c>
      <c r="G129" s="60"/>
      <c r="H129" s="60"/>
      <c r="I129" s="55">
        <v>1</v>
      </c>
      <c r="J129" s="36"/>
      <c r="K129" s="36">
        <f t="shared" si="1"/>
        <v>1</v>
      </c>
      <c r="L129" s="71"/>
    </row>
    <row r="130" spans="1:12" ht="38.25">
      <c r="A130" s="36">
        <v>119</v>
      </c>
      <c r="B130" s="70"/>
      <c r="C130" s="45" t="s">
        <v>88</v>
      </c>
      <c r="D130" s="21" t="s">
        <v>48</v>
      </c>
      <c r="E130" s="21" t="s">
        <v>24</v>
      </c>
      <c r="F130" s="55" t="s">
        <v>25</v>
      </c>
      <c r="G130" s="60"/>
      <c r="H130" s="60"/>
      <c r="I130" s="55">
        <v>5</v>
      </c>
      <c r="J130" s="36"/>
      <c r="K130" s="36">
        <f t="shared" si="1"/>
        <v>5</v>
      </c>
      <c r="L130" s="69" t="s">
        <v>26</v>
      </c>
    </row>
    <row r="131" spans="1:12" ht="38.25">
      <c r="A131" s="36">
        <v>120</v>
      </c>
      <c r="B131" s="70"/>
      <c r="C131" s="45" t="s">
        <v>89</v>
      </c>
      <c r="D131" s="22" t="s">
        <v>52</v>
      </c>
      <c r="E131" s="21" t="s">
        <v>24</v>
      </c>
      <c r="F131" s="55" t="s">
        <v>25</v>
      </c>
      <c r="G131" s="60"/>
      <c r="H131" s="60"/>
      <c r="I131" s="55">
        <v>2</v>
      </c>
      <c r="J131" s="36"/>
      <c r="K131" s="36">
        <f t="shared" si="1"/>
        <v>2</v>
      </c>
      <c r="L131" s="70"/>
    </row>
    <row r="132" spans="1:12" ht="38.25">
      <c r="A132" s="36">
        <v>121</v>
      </c>
      <c r="B132" s="70"/>
      <c r="C132" s="45" t="s">
        <v>90</v>
      </c>
      <c r="D132" s="21" t="s">
        <v>23</v>
      </c>
      <c r="E132" s="21" t="s">
        <v>24</v>
      </c>
      <c r="F132" s="55" t="s">
        <v>25</v>
      </c>
      <c r="G132" s="60"/>
      <c r="H132" s="60"/>
      <c r="I132" s="55">
        <v>1</v>
      </c>
      <c r="J132" s="36"/>
      <c r="K132" s="36">
        <f t="shared" si="1"/>
        <v>1</v>
      </c>
      <c r="L132" s="70"/>
    </row>
    <row r="133" spans="1:12" ht="38.25">
      <c r="A133" s="36">
        <v>122</v>
      </c>
      <c r="B133" s="70"/>
      <c r="C133" s="45" t="s">
        <v>91</v>
      </c>
      <c r="D133" s="22" t="s">
        <v>92</v>
      </c>
      <c r="E133" s="21" t="s">
        <v>24</v>
      </c>
      <c r="F133" s="55" t="s">
        <v>25</v>
      </c>
      <c r="G133" s="60"/>
      <c r="H133" s="60"/>
      <c r="I133" s="55">
        <v>2</v>
      </c>
      <c r="J133" s="36"/>
      <c r="K133" s="36">
        <f t="shared" si="1"/>
        <v>2</v>
      </c>
      <c r="L133" s="70"/>
    </row>
    <row r="134" spans="1:12" ht="38.25">
      <c r="A134" s="36">
        <v>123</v>
      </c>
      <c r="B134" s="70"/>
      <c r="C134" s="45" t="s">
        <v>93</v>
      </c>
      <c r="D134" s="22" t="s">
        <v>35</v>
      </c>
      <c r="E134" s="21" t="s">
        <v>24</v>
      </c>
      <c r="F134" s="55" t="s">
        <v>25</v>
      </c>
      <c r="G134" s="60"/>
      <c r="H134" s="60"/>
      <c r="I134" s="55">
        <v>1</v>
      </c>
      <c r="J134" s="36"/>
      <c r="K134" s="36">
        <f t="shared" si="1"/>
        <v>1</v>
      </c>
      <c r="L134" s="70"/>
    </row>
    <row r="135" spans="1:12" ht="38.25">
      <c r="A135" s="36">
        <v>124</v>
      </c>
      <c r="B135" s="70"/>
      <c r="C135" s="45" t="s">
        <v>94</v>
      </c>
      <c r="D135" s="22" t="s">
        <v>95</v>
      </c>
      <c r="E135" s="21" t="s">
        <v>24</v>
      </c>
      <c r="F135" s="55" t="s">
        <v>25</v>
      </c>
      <c r="G135" s="60"/>
      <c r="H135" s="60"/>
      <c r="I135" s="55">
        <v>3</v>
      </c>
      <c r="J135" s="36"/>
      <c r="K135" s="36">
        <f t="shared" si="1"/>
        <v>3</v>
      </c>
      <c r="L135" s="70"/>
    </row>
    <row r="136" spans="1:12" ht="15">
      <c r="A136" s="36">
        <v>125</v>
      </c>
      <c r="B136" s="70"/>
      <c r="C136" s="45" t="s">
        <v>96</v>
      </c>
      <c r="D136" s="22" t="s">
        <v>97</v>
      </c>
      <c r="E136" s="46" t="s">
        <v>46</v>
      </c>
      <c r="F136" s="55" t="s">
        <v>25</v>
      </c>
      <c r="G136" s="60"/>
      <c r="H136" s="60"/>
      <c r="I136" s="55">
        <v>3</v>
      </c>
      <c r="J136" s="36"/>
      <c r="K136" s="36">
        <f t="shared" si="1"/>
        <v>3</v>
      </c>
      <c r="L136" s="70"/>
    </row>
    <row r="137" spans="1:12" ht="15">
      <c r="A137" s="36">
        <v>126</v>
      </c>
      <c r="B137" s="70"/>
      <c r="C137" s="45" t="s">
        <v>98</v>
      </c>
      <c r="D137" s="22" t="s">
        <v>99</v>
      </c>
      <c r="E137" s="46" t="s">
        <v>46</v>
      </c>
      <c r="F137" s="55" t="s">
        <v>25</v>
      </c>
      <c r="G137" s="60"/>
      <c r="H137" s="60"/>
      <c r="I137" s="55">
        <v>4</v>
      </c>
      <c r="J137" s="36"/>
      <c r="K137" s="36">
        <f t="shared" si="1"/>
        <v>4</v>
      </c>
      <c r="L137" s="70"/>
    </row>
    <row r="138" spans="1:12" ht="38.25">
      <c r="A138" s="36">
        <v>127</v>
      </c>
      <c r="B138" s="70"/>
      <c r="C138" s="50" t="s">
        <v>100</v>
      </c>
      <c r="D138" s="22" t="s">
        <v>63</v>
      </c>
      <c r="E138" s="21" t="s">
        <v>24</v>
      </c>
      <c r="F138" s="55" t="s">
        <v>25</v>
      </c>
      <c r="G138" s="60"/>
      <c r="H138" s="60"/>
      <c r="I138" s="55">
        <v>13</v>
      </c>
      <c r="J138" s="36"/>
      <c r="K138" s="36">
        <f t="shared" si="1"/>
        <v>13</v>
      </c>
      <c r="L138" s="70"/>
    </row>
    <row r="139" spans="1:12" ht="38.25">
      <c r="A139" s="36">
        <v>128</v>
      </c>
      <c r="B139" s="70"/>
      <c r="C139" s="50" t="s">
        <v>101</v>
      </c>
      <c r="D139" s="22" t="s">
        <v>63</v>
      </c>
      <c r="E139" s="21" t="s">
        <v>24</v>
      </c>
      <c r="F139" s="55" t="s">
        <v>25</v>
      </c>
      <c r="G139" s="60"/>
      <c r="H139" s="60"/>
      <c r="I139" s="55">
        <v>14</v>
      </c>
      <c r="J139" s="36"/>
      <c r="K139" s="36">
        <f t="shared" si="1"/>
        <v>14</v>
      </c>
      <c r="L139" s="70"/>
    </row>
    <row r="140" spans="1:12" ht="15">
      <c r="A140" s="36">
        <v>129</v>
      </c>
      <c r="B140" s="70"/>
      <c r="C140" s="45" t="s">
        <v>103</v>
      </c>
      <c r="D140" s="22" t="s">
        <v>104</v>
      </c>
      <c r="E140" s="46" t="s">
        <v>46</v>
      </c>
      <c r="F140" s="55" t="s">
        <v>25</v>
      </c>
      <c r="G140" s="60"/>
      <c r="H140" s="60"/>
      <c r="I140" s="55">
        <v>4</v>
      </c>
      <c r="J140" s="36"/>
      <c r="K140" s="36">
        <f t="shared" si="1"/>
        <v>4</v>
      </c>
      <c r="L140" s="70"/>
    </row>
    <row r="141" spans="1:12" ht="15">
      <c r="A141" s="36">
        <v>130</v>
      </c>
      <c r="B141" s="70"/>
      <c r="C141" s="45" t="s">
        <v>105</v>
      </c>
      <c r="D141" s="22" t="s">
        <v>106</v>
      </c>
      <c r="E141" s="46" t="s">
        <v>46</v>
      </c>
      <c r="F141" s="55" t="s">
        <v>25</v>
      </c>
      <c r="G141" s="60"/>
      <c r="H141" s="60"/>
      <c r="I141" s="55">
        <v>3</v>
      </c>
      <c r="J141" s="36"/>
      <c r="K141" s="36">
        <f t="shared" ref="K141:K200" si="2">I141</f>
        <v>3</v>
      </c>
      <c r="L141" s="70"/>
    </row>
    <row r="142" spans="1:12" ht="38.25">
      <c r="A142" s="36">
        <v>131</v>
      </c>
      <c r="B142" s="70"/>
      <c r="C142" s="50" t="s">
        <v>196</v>
      </c>
      <c r="D142" s="21" t="s">
        <v>48</v>
      </c>
      <c r="E142" s="21" t="s">
        <v>24</v>
      </c>
      <c r="F142" s="55" t="s">
        <v>25</v>
      </c>
      <c r="G142" s="60"/>
      <c r="H142" s="60"/>
      <c r="I142" s="55">
        <v>17</v>
      </c>
      <c r="J142" s="36"/>
      <c r="K142" s="36">
        <f t="shared" si="2"/>
        <v>17</v>
      </c>
      <c r="L142" s="70"/>
    </row>
    <row r="143" spans="1:12" ht="38.25">
      <c r="A143" s="36">
        <v>132</v>
      </c>
      <c r="B143" s="70"/>
      <c r="C143" s="50" t="s">
        <v>227</v>
      </c>
      <c r="D143" s="21" t="s">
        <v>48</v>
      </c>
      <c r="E143" s="21" t="s">
        <v>24</v>
      </c>
      <c r="F143" s="55" t="s">
        <v>25</v>
      </c>
      <c r="G143" s="60"/>
      <c r="H143" s="60"/>
      <c r="I143" s="55">
        <v>21</v>
      </c>
      <c r="J143" s="36"/>
      <c r="K143" s="36">
        <f t="shared" si="2"/>
        <v>21</v>
      </c>
      <c r="L143" s="70"/>
    </row>
    <row r="144" spans="1:12" ht="38.25">
      <c r="A144" s="36">
        <v>133</v>
      </c>
      <c r="B144" s="70"/>
      <c r="C144" s="50" t="s">
        <v>228</v>
      </c>
      <c r="D144" s="21" t="s">
        <v>33</v>
      </c>
      <c r="E144" s="21" t="s">
        <v>24</v>
      </c>
      <c r="F144" s="55" t="s">
        <v>25</v>
      </c>
      <c r="G144" s="60"/>
      <c r="H144" s="60"/>
      <c r="I144" s="55">
        <v>9</v>
      </c>
      <c r="J144" s="36"/>
      <c r="K144" s="36">
        <f t="shared" si="2"/>
        <v>9</v>
      </c>
      <c r="L144" s="70"/>
    </row>
    <row r="145" spans="1:12" ht="38.25">
      <c r="A145" s="36">
        <v>134</v>
      </c>
      <c r="B145" s="71"/>
      <c r="C145" s="50" t="s">
        <v>229</v>
      </c>
      <c r="D145" s="21" t="s">
        <v>23</v>
      </c>
      <c r="E145" s="21" t="s">
        <v>24</v>
      </c>
      <c r="F145" s="55" t="s">
        <v>25</v>
      </c>
      <c r="G145" s="60"/>
      <c r="H145" s="60"/>
      <c r="I145" s="55">
        <v>2</v>
      </c>
      <c r="J145" s="36"/>
      <c r="K145" s="36">
        <f t="shared" si="2"/>
        <v>2</v>
      </c>
      <c r="L145" s="70"/>
    </row>
    <row r="146" spans="1:12" ht="38.25">
      <c r="A146" s="36">
        <v>135</v>
      </c>
      <c r="B146" s="69" t="s">
        <v>21</v>
      </c>
      <c r="C146" s="50" t="s">
        <v>230</v>
      </c>
      <c r="D146" s="23" t="s">
        <v>33</v>
      </c>
      <c r="E146" s="21" t="s">
        <v>24</v>
      </c>
      <c r="F146" s="55" t="s">
        <v>25</v>
      </c>
      <c r="G146" s="60"/>
      <c r="H146" s="60"/>
      <c r="I146" s="55">
        <v>3</v>
      </c>
      <c r="J146" s="36"/>
      <c r="K146" s="36">
        <f t="shared" si="2"/>
        <v>3</v>
      </c>
      <c r="L146" s="70"/>
    </row>
    <row r="147" spans="1:12" ht="38.25">
      <c r="A147" s="36">
        <v>136</v>
      </c>
      <c r="B147" s="70"/>
      <c r="C147" s="50" t="s">
        <v>231</v>
      </c>
      <c r="D147" s="21" t="s">
        <v>48</v>
      </c>
      <c r="E147" s="21" t="s">
        <v>24</v>
      </c>
      <c r="F147" s="55" t="s">
        <v>25</v>
      </c>
      <c r="G147" s="60"/>
      <c r="H147" s="60"/>
      <c r="I147" s="55">
        <v>80</v>
      </c>
      <c r="J147" s="36"/>
      <c r="K147" s="36">
        <f t="shared" si="2"/>
        <v>80</v>
      </c>
      <c r="L147" s="70"/>
    </row>
    <row r="148" spans="1:12" ht="38.25">
      <c r="A148" s="36">
        <v>137</v>
      </c>
      <c r="B148" s="70"/>
      <c r="C148" s="50" t="s">
        <v>232</v>
      </c>
      <c r="D148" s="22" t="s">
        <v>233</v>
      </c>
      <c r="E148" s="21" t="s">
        <v>24</v>
      </c>
      <c r="F148" s="55" t="s">
        <v>25</v>
      </c>
      <c r="G148" s="60"/>
      <c r="H148" s="60"/>
      <c r="I148" s="55">
        <v>1</v>
      </c>
      <c r="J148" s="36"/>
      <c r="K148" s="36">
        <f t="shared" si="2"/>
        <v>1</v>
      </c>
      <c r="L148" s="71"/>
    </row>
    <row r="149" spans="1:12" ht="38.25">
      <c r="A149" s="36">
        <v>138</v>
      </c>
      <c r="B149" s="70"/>
      <c r="C149" s="50" t="s">
        <v>198</v>
      </c>
      <c r="D149" s="21" t="s">
        <v>60</v>
      </c>
      <c r="E149" s="21" t="s">
        <v>24</v>
      </c>
      <c r="F149" s="55" t="s">
        <v>25</v>
      </c>
      <c r="G149" s="60"/>
      <c r="H149" s="60"/>
      <c r="I149" s="55">
        <v>70</v>
      </c>
      <c r="J149" s="36"/>
      <c r="K149" s="36">
        <f t="shared" si="2"/>
        <v>70</v>
      </c>
      <c r="L149" s="69" t="s">
        <v>26</v>
      </c>
    </row>
    <row r="150" spans="1:12" ht="38.25">
      <c r="A150" s="36">
        <v>139</v>
      </c>
      <c r="B150" s="70"/>
      <c r="C150" s="50" t="s">
        <v>199</v>
      </c>
      <c r="D150" s="21" t="s">
        <v>60</v>
      </c>
      <c r="E150" s="21" t="s">
        <v>24</v>
      </c>
      <c r="F150" s="55" t="s">
        <v>25</v>
      </c>
      <c r="G150" s="60"/>
      <c r="H150" s="60"/>
      <c r="I150" s="55">
        <v>60</v>
      </c>
      <c r="J150" s="36"/>
      <c r="K150" s="36">
        <f t="shared" si="2"/>
        <v>60</v>
      </c>
      <c r="L150" s="70"/>
    </row>
    <row r="151" spans="1:12" ht="38.25">
      <c r="A151" s="36">
        <v>140</v>
      </c>
      <c r="B151" s="70"/>
      <c r="C151" s="50" t="s">
        <v>234</v>
      </c>
      <c r="D151" s="22" t="s">
        <v>233</v>
      </c>
      <c r="E151" s="21" t="s">
        <v>24</v>
      </c>
      <c r="F151" s="55" t="s">
        <v>25</v>
      </c>
      <c r="G151" s="60"/>
      <c r="H151" s="60"/>
      <c r="I151" s="55">
        <v>2</v>
      </c>
      <c r="J151" s="36"/>
      <c r="K151" s="36">
        <f t="shared" si="2"/>
        <v>2</v>
      </c>
      <c r="L151" s="70"/>
    </row>
    <row r="152" spans="1:12" ht="38.25">
      <c r="A152" s="36">
        <v>141</v>
      </c>
      <c r="B152" s="70"/>
      <c r="C152" s="50" t="s">
        <v>235</v>
      </c>
      <c r="D152" s="21" t="s">
        <v>60</v>
      </c>
      <c r="E152" s="21" t="s">
        <v>24</v>
      </c>
      <c r="F152" s="55" t="s">
        <v>25</v>
      </c>
      <c r="G152" s="60"/>
      <c r="H152" s="60"/>
      <c r="I152" s="55">
        <v>10</v>
      </c>
      <c r="J152" s="36"/>
      <c r="K152" s="36">
        <f t="shared" si="2"/>
        <v>10</v>
      </c>
      <c r="L152" s="70"/>
    </row>
    <row r="153" spans="1:12" ht="38.25">
      <c r="A153" s="36">
        <v>142</v>
      </c>
      <c r="B153" s="70"/>
      <c r="C153" s="50" t="s">
        <v>236</v>
      </c>
      <c r="D153" s="22" t="s">
        <v>237</v>
      </c>
      <c r="E153" s="21" t="s">
        <v>24</v>
      </c>
      <c r="F153" s="55" t="s">
        <v>25</v>
      </c>
      <c r="G153" s="60"/>
      <c r="H153" s="60"/>
      <c r="I153" s="55">
        <v>1</v>
      </c>
      <c r="J153" s="36"/>
      <c r="K153" s="36">
        <f t="shared" si="2"/>
        <v>1</v>
      </c>
      <c r="L153" s="70"/>
    </row>
    <row r="154" spans="1:12" ht="38.25">
      <c r="A154" s="36">
        <v>143</v>
      </c>
      <c r="B154" s="70"/>
      <c r="C154" s="50" t="s">
        <v>238</v>
      </c>
      <c r="D154" s="22" t="s">
        <v>63</v>
      </c>
      <c r="E154" s="21" t="s">
        <v>24</v>
      </c>
      <c r="F154" s="55" t="s">
        <v>25</v>
      </c>
      <c r="G154" s="60"/>
      <c r="H154" s="60"/>
      <c r="I154" s="55">
        <v>3</v>
      </c>
      <c r="J154" s="36"/>
      <c r="K154" s="36">
        <f t="shared" si="2"/>
        <v>3</v>
      </c>
      <c r="L154" s="70"/>
    </row>
    <row r="155" spans="1:12" ht="38.25">
      <c r="A155" s="36">
        <v>144</v>
      </c>
      <c r="B155" s="70"/>
      <c r="C155" s="50" t="s">
        <v>239</v>
      </c>
      <c r="D155" s="22" t="s">
        <v>63</v>
      </c>
      <c r="E155" s="21" t="s">
        <v>24</v>
      </c>
      <c r="F155" s="55" t="s">
        <v>25</v>
      </c>
      <c r="G155" s="60"/>
      <c r="H155" s="60"/>
      <c r="I155" s="55">
        <v>9</v>
      </c>
      <c r="J155" s="36"/>
      <c r="K155" s="36">
        <f t="shared" si="2"/>
        <v>9</v>
      </c>
      <c r="L155" s="70"/>
    </row>
    <row r="156" spans="1:12" ht="38.25">
      <c r="A156" s="36">
        <v>145</v>
      </c>
      <c r="B156" s="70"/>
      <c r="C156" s="50" t="s">
        <v>240</v>
      </c>
      <c r="D156" s="22" t="s">
        <v>33</v>
      </c>
      <c r="E156" s="21" t="s">
        <v>24</v>
      </c>
      <c r="F156" s="55" t="s">
        <v>25</v>
      </c>
      <c r="G156" s="60"/>
      <c r="H156" s="60"/>
      <c r="I156" s="55">
        <v>13</v>
      </c>
      <c r="J156" s="36"/>
      <c r="K156" s="36">
        <f t="shared" si="2"/>
        <v>13</v>
      </c>
      <c r="L156" s="70"/>
    </row>
    <row r="157" spans="1:12" ht="15">
      <c r="A157" s="36">
        <v>146</v>
      </c>
      <c r="B157" s="70"/>
      <c r="C157" s="50" t="s">
        <v>241</v>
      </c>
      <c r="D157" s="22" t="s">
        <v>142</v>
      </c>
      <c r="E157" s="46" t="s">
        <v>139</v>
      </c>
      <c r="F157" s="55" t="s">
        <v>25</v>
      </c>
      <c r="G157" s="60"/>
      <c r="H157" s="60"/>
      <c r="I157" s="55">
        <v>13</v>
      </c>
      <c r="J157" s="36"/>
      <c r="K157" s="36">
        <f t="shared" si="2"/>
        <v>13</v>
      </c>
      <c r="L157" s="70"/>
    </row>
    <row r="158" spans="1:12" ht="38.25">
      <c r="A158" s="36">
        <v>147</v>
      </c>
      <c r="B158" s="70"/>
      <c r="C158" s="50" t="s">
        <v>242</v>
      </c>
      <c r="D158" s="23" t="s">
        <v>33</v>
      </c>
      <c r="E158" s="21" t="s">
        <v>24</v>
      </c>
      <c r="F158" s="55" t="s">
        <v>25</v>
      </c>
      <c r="G158" s="60"/>
      <c r="H158" s="60"/>
      <c r="I158" s="55">
        <v>6</v>
      </c>
      <c r="J158" s="36"/>
      <c r="K158" s="36">
        <f t="shared" si="2"/>
        <v>6</v>
      </c>
      <c r="L158" s="70"/>
    </row>
    <row r="159" spans="1:12" ht="38.25">
      <c r="A159" s="36">
        <v>148</v>
      </c>
      <c r="B159" s="70"/>
      <c r="C159" s="50" t="s">
        <v>243</v>
      </c>
      <c r="D159" s="23" t="s">
        <v>33</v>
      </c>
      <c r="E159" s="21" t="s">
        <v>24</v>
      </c>
      <c r="F159" s="55" t="s">
        <v>25</v>
      </c>
      <c r="G159" s="60"/>
      <c r="H159" s="60"/>
      <c r="I159" s="55">
        <v>1</v>
      </c>
      <c r="J159" s="36"/>
      <c r="K159" s="36">
        <f t="shared" si="2"/>
        <v>1</v>
      </c>
      <c r="L159" s="70"/>
    </row>
    <row r="160" spans="1:12" ht="38.25">
      <c r="A160" s="36">
        <v>149</v>
      </c>
      <c r="B160" s="70"/>
      <c r="C160" s="50" t="s">
        <v>244</v>
      </c>
      <c r="D160" s="22" t="s">
        <v>159</v>
      </c>
      <c r="E160" s="21" t="s">
        <v>24</v>
      </c>
      <c r="F160" s="55" t="s">
        <v>25</v>
      </c>
      <c r="G160" s="60"/>
      <c r="H160" s="60"/>
      <c r="I160" s="55">
        <v>5</v>
      </c>
      <c r="J160" s="36"/>
      <c r="K160" s="36">
        <f t="shared" si="2"/>
        <v>5</v>
      </c>
      <c r="L160" s="70"/>
    </row>
    <row r="161" spans="1:12" ht="38.25">
      <c r="A161" s="36">
        <v>150</v>
      </c>
      <c r="B161" s="70"/>
      <c r="C161" s="50" t="s">
        <v>245</v>
      </c>
      <c r="D161" s="22" t="s">
        <v>159</v>
      </c>
      <c r="E161" s="21" t="s">
        <v>24</v>
      </c>
      <c r="F161" s="55" t="s">
        <v>25</v>
      </c>
      <c r="G161" s="60"/>
      <c r="H161" s="60"/>
      <c r="I161" s="55">
        <v>2</v>
      </c>
      <c r="J161" s="36"/>
      <c r="K161" s="36">
        <f t="shared" si="2"/>
        <v>2</v>
      </c>
      <c r="L161" s="70"/>
    </row>
    <row r="162" spans="1:12" ht="38.25">
      <c r="A162" s="36">
        <v>151</v>
      </c>
      <c r="B162" s="70"/>
      <c r="C162" s="50" t="s">
        <v>246</v>
      </c>
      <c r="D162" s="22" t="s">
        <v>159</v>
      </c>
      <c r="E162" s="21" t="s">
        <v>24</v>
      </c>
      <c r="F162" s="55" t="s">
        <v>25</v>
      </c>
      <c r="G162" s="60"/>
      <c r="H162" s="60"/>
      <c r="I162" s="55">
        <v>2</v>
      </c>
      <c r="J162" s="36"/>
      <c r="K162" s="36">
        <f t="shared" si="2"/>
        <v>2</v>
      </c>
      <c r="L162" s="70"/>
    </row>
    <row r="163" spans="1:12" ht="38.25">
      <c r="A163" s="36">
        <v>152</v>
      </c>
      <c r="B163" s="70"/>
      <c r="C163" s="50" t="s">
        <v>247</v>
      </c>
      <c r="D163" s="22" t="s">
        <v>248</v>
      </c>
      <c r="E163" s="21" t="s">
        <v>24</v>
      </c>
      <c r="F163" s="55" t="s">
        <v>25</v>
      </c>
      <c r="G163" s="60"/>
      <c r="H163" s="60"/>
      <c r="I163" s="55">
        <v>1</v>
      </c>
      <c r="J163" s="36"/>
      <c r="K163" s="36">
        <f t="shared" si="2"/>
        <v>1</v>
      </c>
      <c r="L163" s="70"/>
    </row>
    <row r="164" spans="1:12" ht="38.25">
      <c r="A164" s="36">
        <v>153</v>
      </c>
      <c r="B164" s="71"/>
      <c r="C164" s="50" t="s">
        <v>249</v>
      </c>
      <c r="D164" s="22" t="s">
        <v>37</v>
      </c>
      <c r="E164" s="21" t="s">
        <v>24</v>
      </c>
      <c r="F164" s="55" t="s">
        <v>25</v>
      </c>
      <c r="G164" s="60"/>
      <c r="H164" s="60"/>
      <c r="I164" s="55">
        <v>2</v>
      </c>
      <c r="J164" s="36"/>
      <c r="K164" s="36">
        <f t="shared" si="2"/>
        <v>2</v>
      </c>
      <c r="L164" s="70"/>
    </row>
    <row r="165" spans="1:12" ht="38.25">
      <c r="A165" s="36">
        <v>154</v>
      </c>
      <c r="B165" s="69" t="s">
        <v>21</v>
      </c>
      <c r="C165" s="50" t="s">
        <v>250</v>
      </c>
      <c r="D165" s="22" t="s">
        <v>110</v>
      </c>
      <c r="E165" s="21" t="s">
        <v>24</v>
      </c>
      <c r="F165" s="55" t="s">
        <v>25</v>
      </c>
      <c r="G165" s="60"/>
      <c r="H165" s="60"/>
      <c r="I165" s="55">
        <v>6</v>
      </c>
      <c r="J165" s="36"/>
      <c r="K165" s="36">
        <f t="shared" si="2"/>
        <v>6</v>
      </c>
      <c r="L165" s="71"/>
    </row>
    <row r="166" spans="1:12" ht="38.25">
      <c r="A166" s="36">
        <v>155</v>
      </c>
      <c r="B166" s="70"/>
      <c r="C166" s="50" t="s">
        <v>251</v>
      </c>
      <c r="D166" s="22" t="s">
        <v>92</v>
      </c>
      <c r="E166" s="21" t="s">
        <v>24</v>
      </c>
      <c r="F166" s="55" t="s">
        <v>25</v>
      </c>
      <c r="G166" s="60"/>
      <c r="H166" s="60"/>
      <c r="I166" s="55">
        <v>4</v>
      </c>
      <c r="J166" s="36"/>
      <c r="K166" s="36">
        <f t="shared" si="2"/>
        <v>4</v>
      </c>
      <c r="L166" s="69" t="s">
        <v>26</v>
      </c>
    </row>
    <row r="167" spans="1:12" ht="38.25">
      <c r="A167" s="36">
        <v>156</v>
      </c>
      <c r="B167" s="70"/>
      <c r="C167" s="50" t="s">
        <v>252</v>
      </c>
      <c r="D167" s="22" t="s">
        <v>92</v>
      </c>
      <c r="E167" s="21" t="s">
        <v>24</v>
      </c>
      <c r="F167" s="55" t="s">
        <v>25</v>
      </c>
      <c r="G167" s="60"/>
      <c r="H167" s="60"/>
      <c r="I167" s="55">
        <v>4</v>
      </c>
      <c r="J167" s="36"/>
      <c r="K167" s="36">
        <f t="shared" si="2"/>
        <v>4</v>
      </c>
      <c r="L167" s="70"/>
    </row>
    <row r="168" spans="1:12" ht="38.25">
      <c r="A168" s="36">
        <v>157</v>
      </c>
      <c r="B168" s="70"/>
      <c r="C168" s="50" t="s">
        <v>253</v>
      </c>
      <c r="D168" s="22" t="s">
        <v>33</v>
      </c>
      <c r="E168" s="21" t="s">
        <v>24</v>
      </c>
      <c r="F168" s="55" t="s">
        <v>25</v>
      </c>
      <c r="G168" s="60"/>
      <c r="H168" s="60"/>
      <c r="I168" s="55">
        <v>2</v>
      </c>
      <c r="J168" s="36"/>
      <c r="K168" s="36">
        <f t="shared" si="2"/>
        <v>2</v>
      </c>
      <c r="L168" s="70"/>
    </row>
    <row r="169" spans="1:12" ht="38.25">
      <c r="A169" s="36">
        <v>158</v>
      </c>
      <c r="B169" s="70"/>
      <c r="C169" s="50" t="s">
        <v>254</v>
      </c>
      <c r="D169" s="22" t="s">
        <v>42</v>
      </c>
      <c r="E169" s="21" t="s">
        <v>24</v>
      </c>
      <c r="F169" s="55" t="s">
        <v>25</v>
      </c>
      <c r="G169" s="60"/>
      <c r="H169" s="60"/>
      <c r="I169" s="55">
        <v>10</v>
      </c>
      <c r="J169" s="36"/>
      <c r="K169" s="36">
        <f t="shared" si="2"/>
        <v>10</v>
      </c>
      <c r="L169" s="70"/>
    </row>
    <row r="170" spans="1:12" ht="38.25">
      <c r="A170" s="36">
        <v>159</v>
      </c>
      <c r="B170" s="70"/>
      <c r="C170" s="50" t="s">
        <v>255</v>
      </c>
      <c r="D170" s="22" t="s">
        <v>256</v>
      </c>
      <c r="E170" s="21" t="s">
        <v>24</v>
      </c>
      <c r="F170" s="55" t="s">
        <v>25</v>
      </c>
      <c r="G170" s="60"/>
      <c r="H170" s="60"/>
      <c r="I170" s="55">
        <v>5</v>
      </c>
      <c r="J170" s="36"/>
      <c r="K170" s="36">
        <f t="shared" si="2"/>
        <v>5</v>
      </c>
      <c r="L170" s="70"/>
    </row>
    <row r="171" spans="1:12" ht="38.25">
      <c r="A171" s="36">
        <v>160</v>
      </c>
      <c r="B171" s="70"/>
      <c r="C171" s="50" t="s">
        <v>257</v>
      </c>
      <c r="D171" s="22" t="s">
        <v>256</v>
      </c>
      <c r="E171" s="21" t="s">
        <v>24</v>
      </c>
      <c r="F171" s="55" t="s">
        <v>25</v>
      </c>
      <c r="G171" s="60"/>
      <c r="H171" s="60"/>
      <c r="I171" s="55">
        <v>5</v>
      </c>
      <c r="J171" s="36"/>
      <c r="K171" s="36">
        <f t="shared" si="2"/>
        <v>5</v>
      </c>
      <c r="L171" s="70"/>
    </row>
    <row r="172" spans="1:12" ht="38.25">
      <c r="A172" s="36">
        <v>161</v>
      </c>
      <c r="B172" s="70"/>
      <c r="C172" s="50" t="s">
        <v>258</v>
      </c>
      <c r="D172" s="22" t="s">
        <v>29</v>
      </c>
      <c r="E172" s="21" t="s">
        <v>24</v>
      </c>
      <c r="F172" s="55" t="s">
        <v>25</v>
      </c>
      <c r="G172" s="60"/>
      <c r="H172" s="60"/>
      <c r="I172" s="55">
        <v>6</v>
      </c>
      <c r="J172" s="36"/>
      <c r="K172" s="36">
        <f t="shared" si="2"/>
        <v>6</v>
      </c>
      <c r="L172" s="70"/>
    </row>
    <row r="173" spans="1:12" ht="38.25">
      <c r="A173" s="36">
        <v>162</v>
      </c>
      <c r="B173" s="70"/>
      <c r="C173" s="50" t="s">
        <v>259</v>
      </c>
      <c r="D173" s="22" t="s">
        <v>110</v>
      </c>
      <c r="E173" s="21" t="s">
        <v>24</v>
      </c>
      <c r="F173" s="55" t="s">
        <v>25</v>
      </c>
      <c r="G173" s="60"/>
      <c r="H173" s="60"/>
      <c r="I173" s="55">
        <v>5</v>
      </c>
      <c r="J173" s="36"/>
      <c r="K173" s="36">
        <f t="shared" si="2"/>
        <v>5</v>
      </c>
      <c r="L173" s="70"/>
    </row>
    <row r="174" spans="1:12" ht="38.25">
      <c r="A174" s="36">
        <v>163</v>
      </c>
      <c r="B174" s="70"/>
      <c r="C174" s="50" t="s">
        <v>260</v>
      </c>
      <c r="D174" s="22" t="s">
        <v>33</v>
      </c>
      <c r="E174" s="21" t="s">
        <v>24</v>
      </c>
      <c r="F174" s="55" t="s">
        <v>25</v>
      </c>
      <c r="G174" s="60"/>
      <c r="H174" s="60"/>
      <c r="I174" s="55">
        <v>1</v>
      </c>
      <c r="J174" s="36"/>
      <c r="K174" s="36">
        <f t="shared" si="2"/>
        <v>1</v>
      </c>
      <c r="L174" s="70"/>
    </row>
    <row r="175" spans="1:12" ht="38.25">
      <c r="A175" s="36">
        <v>164</v>
      </c>
      <c r="B175" s="70"/>
      <c r="C175" s="50" t="s">
        <v>261</v>
      </c>
      <c r="D175" s="22" t="s">
        <v>42</v>
      </c>
      <c r="E175" s="21" t="s">
        <v>24</v>
      </c>
      <c r="F175" s="55" t="s">
        <v>25</v>
      </c>
      <c r="G175" s="60"/>
      <c r="H175" s="60"/>
      <c r="I175" s="55">
        <v>3</v>
      </c>
      <c r="J175" s="36"/>
      <c r="K175" s="36">
        <f t="shared" si="2"/>
        <v>3</v>
      </c>
      <c r="L175" s="70"/>
    </row>
    <row r="176" spans="1:12" ht="38.25">
      <c r="A176" s="36">
        <v>165</v>
      </c>
      <c r="B176" s="70"/>
      <c r="C176" s="50" t="s">
        <v>226</v>
      </c>
      <c r="D176" s="22" t="s">
        <v>33</v>
      </c>
      <c r="E176" s="21" t="s">
        <v>24</v>
      </c>
      <c r="F176" s="55" t="s">
        <v>25</v>
      </c>
      <c r="G176" s="60"/>
      <c r="H176" s="60"/>
      <c r="I176" s="55">
        <v>5</v>
      </c>
      <c r="J176" s="36"/>
      <c r="K176" s="36">
        <f t="shared" si="2"/>
        <v>5</v>
      </c>
      <c r="L176" s="70"/>
    </row>
    <row r="177" spans="1:12" ht="38.25">
      <c r="A177" s="36">
        <v>166</v>
      </c>
      <c r="B177" s="70"/>
      <c r="C177" s="47" t="s">
        <v>205</v>
      </c>
      <c r="D177" s="38" t="s">
        <v>206</v>
      </c>
      <c r="E177" s="21" t="s">
        <v>24</v>
      </c>
      <c r="F177" s="55" t="s">
        <v>25</v>
      </c>
      <c r="G177" s="60"/>
      <c r="H177" s="60"/>
      <c r="I177" s="55">
        <v>1</v>
      </c>
      <c r="J177" s="36"/>
      <c r="K177" s="36">
        <f t="shared" si="2"/>
        <v>1</v>
      </c>
      <c r="L177" s="70"/>
    </row>
    <row r="178" spans="1:12" ht="38.25">
      <c r="A178" s="36">
        <v>167</v>
      </c>
      <c r="B178" s="70"/>
      <c r="C178" s="50" t="s">
        <v>194</v>
      </c>
      <c r="D178" s="22" t="s">
        <v>35</v>
      </c>
      <c r="E178" s="21" t="s">
        <v>24</v>
      </c>
      <c r="F178" s="55" t="s">
        <v>25</v>
      </c>
      <c r="G178" s="60"/>
      <c r="H178" s="60"/>
      <c r="I178" s="55">
        <v>5</v>
      </c>
      <c r="J178" s="36"/>
      <c r="K178" s="36">
        <f t="shared" si="2"/>
        <v>5</v>
      </c>
      <c r="L178" s="70"/>
    </row>
    <row r="179" spans="1:12" ht="38.25">
      <c r="A179" s="36">
        <v>168</v>
      </c>
      <c r="B179" s="70"/>
      <c r="C179" s="44" t="s">
        <v>195</v>
      </c>
      <c r="D179" s="21" t="s">
        <v>48</v>
      </c>
      <c r="E179" s="21" t="s">
        <v>24</v>
      </c>
      <c r="F179" s="55" t="s">
        <v>25</v>
      </c>
      <c r="G179" s="60"/>
      <c r="H179" s="60"/>
      <c r="I179" s="55">
        <v>3</v>
      </c>
      <c r="J179" s="36"/>
      <c r="K179" s="36">
        <f t="shared" si="2"/>
        <v>3</v>
      </c>
      <c r="L179" s="70"/>
    </row>
    <row r="180" spans="1:12" ht="38.25">
      <c r="A180" s="36">
        <v>169</v>
      </c>
      <c r="B180" s="70"/>
      <c r="C180" s="50" t="s">
        <v>197</v>
      </c>
      <c r="D180" s="21" t="s">
        <v>48</v>
      </c>
      <c r="E180" s="21" t="s">
        <v>24</v>
      </c>
      <c r="F180" s="55" t="s">
        <v>25</v>
      </c>
      <c r="G180" s="60"/>
      <c r="H180" s="60"/>
      <c r="I180" s="55">
        <v>2</v>
      </c>
      <c r="J180" s="36"/>
      <c r="K180" s="36">
        <f t="shared" si="2"/>
        <v>2</v>
      </c>
      <c r="L180" s="70"/>
    </row>
    <row r="181" spans="1:12" ht="38.25">
      <c r="A181" s="36">
        <v>170</v>
      </c>
      <c r="B181" s="70"/>
      <c r="C181" s="50" t="s">
        <v>200</v>
      </c>
      <c r="D181" s="21" t="s">
        <v>60</v>
      </c>
      <c r="E181" s="21" t="s">
        <v>24</v>
      </c>
      <c r="F181" s="55" t="s">
        <v>25</v>
      </c>
      <c r="G181" s="60"/>
      <c r="H181" s="60"/>
      <c r="I181" s="55">
        <v>30</v>
      </c>
      <c r="J181" s="36"/>
      <c r="K181" s="36">
        <f t="shared" si="2"/>
        <v>30</v>
      </c>
      <c r="L181" s="71"/>
    </row>
    <row r="182" spans="1:12" ht="38.25">
      <c r="A182" s="36">
        <v>171</v>
      </c>
      <c r="B182" s="71"/>
      <c r="C182" s="50" t="s">
        <v>276</v>
      </c>
      <c r="D182" s="21" t="s">
        <v>60</v>
      </c>
      <c r="E182" s="21" t="s">
        <v>24</v>
      </c>
      <c r="F182" s="55" t="s">
        <v>25</v>
      </c>
      <c r="G182" s="60"/>
      <c r="H182" s="60"/>
      <c r="I182" s="55">
        <v>20</v>
      </c>
      <c r="J182" s="36"/>
      <c r="K182" s="36">
        <f t="shared" si="2"/>
        <v>20</v>
      </c>
      <c r="L182" s="69" t="s">
        <v>26</v>
      </c>
    </row>
    <row r="183" spans="1:12" ht="38.25">
      <c r="A183" s="36">
        <v>172</v>
      </c>
      <c r="B183" s="69" t="s">
        <v>21</v>
      </c>
      <c r="C183" s="50" t="s">
        <v>201</v>
      </c>
      <c r="D183" s="38" t="s">
        <v>33</v>
      </c>
      <c r="E183" s="21" t="s">
        <v>24</v>
      </c>
      <c r="F183" s="55" t="s">
        <v>25</v>
      </c>
      <c r="G183" s="60"/>
      <c r="H183" s="60"/>
      <c r="I183" s="55">
        <v>3</v>
      </c>
      <c r="J183" s="36"/>
      <c r="K183" s="36">
        <f t="shared" si="2"/>
        <v>3</v>
      </c>
      <c r="L183" s="70"/>
    </row>
    <row r="184" spans="1:12" ht="15">
      <c r="A184" s="36">
        <v>173</v>
      </c>
      <c r="B184" s="70"/>
      <c r="C184" s="50" t="s">
        <v>202</v>
      </c>
      <c r="D184" s="22" t="s">
        <v>83</v>
      </c>
      <c r="E184" s="49" t="s">
        <v>46</v>
      </c>
      <c r="F184" s="55" t="s">
        <v>25</v>
      </c>
      <c r="G184" s="60"/>
      <c r="H184" s="60"/>
      <c r="I184" s="55">
        <v>2</v>
      </c>
      <c r="J184" s="36"/>
      <c r="K184" s="36">
        <f t="shared" si="2"/>
        <v>2</v>
      </c>
      <c r="L184" s="70"/>
    </row>
    <row r="185" spans="1:12" ht="38.25">
      <c r="A185" s="36">
        <v>174</v>
      </c>
      <c r="B185" s="70"/>
      <c r="C185" s="54" t="s">
        <v>207</v>
      </c>
      <c r="D185" s="22" t="s">
        <v>159</v>
      </c>
      <c r="E185" s="21" t="s">
        <v>24</v>
      </c>
      <c r="F185" s="55" t="s">
        <v>25</v>
      </c>
      <c r="G185" s="60"/>
      <c r="H185" s="60"/>
      <c r="I185" s="57">
        <v>1</v>
      </c>
      <c r="J185" s="36"/>
      <c r="K185" s="36">
        <f t="shared" si="2"/>
        <v>1</v>
      </c>
      <c r="L185" s="70"/>
    </row>
    <row r="186" spans="1:12" ht="38.25">
      <c r="A186" s="36">
        <v>175</v>
      </c>
      <c r="B186" s="70"/>
      <c r="C186" s="47" t="s">
        <v>208</v>
      </c>
      <c r="D186" s="22" t="s">
        <v>209</v>
      </c>
      <c r="E186" s="21" t="s">
        <v>24</v>
      </c>
      <c r="F186" s="56" t="s">
        <v>277</v>
      </c>
      <c r="G186" s="60"/>
      <c r="H186" s="60"/>
      <c r="I186" s="57">
        <v>2</v>
      </c>
      <c r="J186" s="36"/>
      <c r="K186" s="36">
        <f t="shared" si="2"/>
        <v>2</v>
      </c>
      <c r="L186" s="70"/>
    </row>
    <row r="187" spans="1:12" ht="38.25">
      <c r="A187" s="36">
        <v>176</v>
      </c>
      <c r="B187" s="70"/>
      <c r="C187" s="47" t="s">
        <v>210</v>
      </c>
      <c r="D187" s="22" t="s">
        <v>211</v>
      </c>
      <c r="E187" s="21" t="s">
        <v>24</v>
      </c>
      <c r="F187" s="56" t="s">
        <v>25</v>
      </c>
      <c r="G187" s="60"/>
      <c r="H187" s="60"/>
      <c r="I187" s="55">
        <v>1</v>
      </c>
      <c r="J187" s="36"/>
      <c r="K187" s="36">
        <f t="shared" si="2"/>
        <v>1</v>
      </c>
      <c r="L187" s="70"/>
    </row>
    <row r="188" spans="1:12" ht="38.25">
      <c r="A188" s="36">
        <v>177</v>
      </c>
      <c r="B188" s="70"/>
      <c r="C188" s="47" t="s">
        <v>212</v>
      </c>
      <c r="D188" s="22" t="s">
        <v>213</v>
      </c>
      <c r="E188" s="21" t="s">
        <v>24</v>
      </c>
      <c r="F188" s="56" t="s">
        <v>25</v>
      </c>
      <c r="G188" s="60"/>
      <c r="H188" s="60"/>
      <c r="I188" s="55">
        <v>2</v>
      </c>
      <c r="J188" s="36"/>
      <c r="K188" s="36">
        <f t="shared" si="2"/>
        <v>2</v>
      </c>
      <c r="L188" s="70"/>
    </row>
    <row r="189" spans="1:12" ht="38.25">
      <c r="A189" s="36">
        <v>178</v>
      </c>
      <c r="B189" s="70"/>
      <c r="C189" s="47" t="s">
        <v>214</v>
      </c>
      <c r="D189" s="21" t="s">
        <v>33</v>
      </c>
      <c r="E189" s="21" t="s">
        <v>24</v>
      </c>
      <c r="F189" s="56" t="s">
        <v>25</v>
      </c>
      <c r="G189" s="60"/>
      <c r="H189" s="60"/>
      <c r="I189" s="55">
        <v>2</v>
      </c>
      <c r="J189" s="36"/>
      <c r="K189" s="36">
        <f t="shared" si="2"/>
        <v>2</v>
      </c>
      <c r="L189" s="70"/>
    </row>
    <row r="190" spans="1:12" ht="38.25">
      <c r="A190" s="36">
        <v>179</v>
      </c>
      <c r="B190" s="70"/>
      <c r="C190" s="47" t="s">
        <v>215</v>
      </c>
      <c r="D190" s="21" t="s">
        <v>33</v>
      </c>
      <c r="E190" s="21" t="s">
        <v>24</v>
      </c>
      <c r="F190" s="56" t="s">
        <v>25</v>
      </c>
      <c r="G190" s="60"/>
      <c r="H190" s="60"/>
      <c r="I190" s="55">
        <v>47</v>
      </c>
      <c r="J190" s="36"/>
      <c r="K190" s="36">
        <f t="shared" si="2"/>
        <v>47</v>
      </c>
      <c r="L190" s="70"/>
    </row>
    <row r="191" spans="1:12" ht="15">
      <c r="A191" s="36">
        <v>180</v>
      </c>
      <c r="B191" s="70"/>
      <c r="C191" s="47" t="s">
        <v>216</v>
      </c>
      <c r="D191" s="22" t="s">
        <v>177</v>
      </c>
      <c r="E191" s="46" t="s">
        <v>46</v>
      </c>
      <c r="F191" s="56" t="s">
        <v>25</v>
      </c>
      <c r="G191" s="60"/>
      <c r="H191" s="60"/>
      <c r="I191" s="55">
        <v>1</v>
      </c>
      <c r="J191" s="36"/>
      <c r="K191" s="36">
        <f t="shared" si="2"/>
        <v>1</v>
      </c>
      <c r="L191" s="70"/>
    </row>
    <row r="192" spans="1:12" ht="15">
      <c r="A192" s="36">
        <v>181</v>
      </c>
      <c r="B192" s="70"/>
      <c r="C192" s="47" t="s">
        <v>217</v>
      </c>
      <c r="D192" s="22" t="s">
        <v>177</v>
      </c>
      <c r="E192" s="46" t="s">
        <v>46</v>
      </c>
      <c r="F192" s="56" t="s">
        <v>25</v>
      </c>
      <c r="G192" s="60"/>
      <c r="H192" s="60"/>
      <c r="I192" s="55">
        <v>1</v>
      </c>
      <c r="J192" s="36"/>
      <c r="K192" s="36">
        <f t="shared" si="2"/>
        <v>1</v>
      </c>
      <c r="L192" s="70"/>
    </row>
    <row r="193" spans="1:12" ht="15">
      <c r="A193" s="36">
        <v>182</v>
      </c>
      <c r="B193" s="70"/>
      <c r="C193" s="47" t="s">
        <v>218</v>
      </c>
      <c r="D193" s="22" t="s">
        <v>177</v>
      </c>
      <c r="E193" s="46" t="s">
        <v>46</v>
      </c>
      <c r="F193" s="56" t="s">
        <v>25</v>
      </c>
      <c r="G193" s="60"/>
      <c r="H193" s="60"/>
      <c r="I193" s="55">
        <v>2</v>
      </c>
      <c r="J193" s="36"/>
      <c r="K193" s="36">
        <f t="shared" si="2"/>
        <v>2</v>
      </c>
      <c r="L193" s="70"/>
    </row>
    <row r="194" spans="1:12" ht="38.25">
      <c r="A194" s="36">
        <v>183</v>
      </c>
      <c r="B194" s="70"/>
      <c r="C194" s="47" t="s">
        <v>219</v>
      </c>
      <c r="D194" s="21" t="s">
        <v>48</v>
      </c>
      <c r="E194" s="21" t="s">
        <v>24</v>
      </c>
      <c r="F194" s="56" t="s">
        <v>25</v>
      </c>
      <c r="G194" s="60"/>
      <c r="H194" s="60"/>
      <c r="I194" s="55">
        <v>20</v>
      </c>
      <c r="J194" s="36"/>
      <c r="K194" s="36">
        <f t="shared" si="2"/>
        <v>20</v>
      </c>
      <c r="L194" s="70"/>
    </row>
    <row r="195" spans="1:12" ht="38.25">
      <c r="A195" s="36">
        <v>184</v>
      </c>
      <c r="B195" s="70"/>
      <c r="C195" s="47" t="s">
        <v>220</v>
      </c>
      <c r="D195" s="21" t="s">
        <v>48</v>
      </c>
      <c r="E195" s="21" t="s">
        <v>24</v>
      </c>
      <c r="F195" s="56" t="s">
        <v>25</v>
      </c>
      <c r="G195" s="60"/>
      <c r="H195" s="60"/>
      <c r="I195" s="55">
        <v>20</v>
      </c>
      <c r="J195" s="36"/>
      <c r="K195" s="36">
        <f t="shared" si="2"/>
        <v>20</v>
      </c>
      <c r="L195" s="70"/>
    </row>
    <row r="196" spans="1:12" ht="38.25">
      <c r="A196" s="36">
        <v>185</v>
      </c>
      <c r="B196" s="70"/>
      <c r="C196" s="47" t="s">
        <v>221</v>
      </c>
      <c r="D196" s="21" t="s">
        <v>48</v>
      </c>
      <c r="E196" s="21" t="s">
        <v>24</v>
      </c>
      <c r="F196" s="56" t="s">
        <v>25</v>
      </c>
      <c r="G196" s="60"/>
      <c r="H196" s="60"/>
      <c r="I196" s="55">
        <v>120</v>
      </c>
      <c r="J196" s="36"/>
      <c r="K196" s="36">
        <f t="shared" si="2"/>
        <v>120</v>
      </c>
      <c r="L196" s="70"/>
    </row>
    <row r="197" spans="1:12" ht="38.25">
      <c r="A197" s="36">
        <v>186</v>
      </c>
      <c r="B197" s="70"/>
      <c r="C197" s="47" t="s">
        <v>222</v>
      </c>
      <c r="D197" s="21" t="s">
        <v>48</v>
      </c>
      <c r="E197" s="21" t="s">
        <v>24</v>
      </c>
      <c r="F197" s="56" t="s">
        <v>25</v>
      </c>
      <c r="G197" s="60"/>
      <c r="H197" s="60"/>
      <c r="I197" s="55">
        <v>69</v>
      </c>
      <c r="J197" s="36"/>
      <c r="K197" s="36">
        <f t="shared" si="2"/>
        <v>69</v>
      </c>
      <c r="L197" s="70"/>
    </row>
    <row r="198" spans="1:12" ht="38.25">
      <c r="A198" s="36">
        <v>187</v>
      </c>
      <c r="B198" s="70"/>
      <c r="C198" s="47" t="s">
        <v>223</v>
      </c>
      <c r="D198" s="21" t="s">
        <v>48</v>
      </c>
      <c r="E198" s="21" t="s">
        <v>24</v>
      </c>
      <c r="F198" s="56" t="s">
        <v>25</v>
      </c>
      <c r="G198" s="60"/>
      <c r="H198" s="60"/>
      <c r="I198" s="55">
        <v>8</v>
      </c>
      <c r="J198" s="36"/>
      <c r="K198" s="36">
        <f t="shared" si="2"/>
        <v>8</v>
      </c>
      <c r="L198" s="70"/>
    </row>
    <row r="199" spans="1:12" ht="38.25">
      <c r="A199" s="36">
        <v>188</v>
      </c>
      <c r="B199" s="70"/>
      <c r="C199" s="47" t="s">
        <v>224</v>
      </c>
      <c r="D199" s="21" t="s">
        <v>48</v>
      </c>
      <c r="E199" s="21" t="s">
        <v>24</v>
      </c>
      <c r="F199" s="56" t="s">
        <v>25</v>
      </c>
      <c r="G199" s="60"/>
      <c r="H199" s="60"/>
      <c r="I199" s="55">
        <v>2</v>
      </c>
      <c r="J199" s="36"/>
      <c r="K199" s="36">
        <f t="shared" si="2"/>
        <v>2</v>
      </c>
      <c r="L199" s="70"/>
    </row>
    <row r="200" spans="1:12" ht="38.25">
      <c r="A200" s="36">
        <v>189</v>
      </c>
      <c r="B200" s="71"/>
      <c r="C200" s="47" t="s">
        <v>225</v>
      </c>
      <c r="D200" s="21" t="s">
        <v>48</v>
      </c>
      <c r="E200" s="21" t="s">
        <v>24</v>
      </c>
      <c r="F200" s="56" t="s">
        <v>25</v>
      </c>
      <c r="G200" s="60"/>
      <c r="H200" s="60"/>
      <c r="I200" s="55">
        <v>28</v>
      </c>
      <c r="J200" s="36"/>
      <c r="K200" s="36">
        <f t="shared" si="2"/>
        <v>28</v>
      </c>
      <c r="L200" s="71"/>
    </row>
    <row r="202" spans="1:12" s="1" customFormat="1" ht="12.75" customHeight="1">
      <c r="A202" s="4"/>
      <c r="B202" s="94" t="s">
        <v>262</v>
      </c>
      <c r="C202" s="94"/>
      <c r="D202" s="3"/>
      <c r="E202" s="3"/>
      <c r="F202" s="24"/>
      <c r="G202" s="24"/>
      <c r="H202" s="25"/>
      <c r="I202" s="25"/>
      <c r="J202" s="25"/>
      <c r="K202" s="26"/>
      <c r="L202" s="2"/>
    </row>
    <row r="203" spans="1:12" s="1" customFormat="1" ht="12.75" customHeight="1">
      <c r="A203" s="27"/>
      <c r="B203" s="73" t="s">
        <v>263</v>
      </c>
      <c r="C203" s="73"/>
      <c r="D203" s="74"/>
      <c r="E203" s="73"/>
      <c r="F203" s="73"/>
      <c r="G203" s="73"/>
      <c r="H203" s="28"/>
      <c r="I203" s="2"/>
      <c r="J203" s="25"/>
      <c r="K203" s="26"/>
      <c r="L203" s="2"/>
    </row>
    <row r="204" spans="1:12" s="1" customFormat="1" ht="12.75" customHeight="1">
      <c r="A204" s="4"/>
      <c r="B204" s="73" t="s">
        <v>264</v>
      </c>
      <c r="C204" s="73"/>
      <c r="D204" s="74"/>
      <c r="E204" s="73"/>
      <c r="F204" s="73"/>
      <c r="G204" s="73"/>
      <c r="H204" s="2"/>
      <c r="I204" s="2"/>
      <c r="J204" s="2"/>
      <c r="K204" s="2"/>
      <c r="L204" s="2"/>
    </row>
    <row r="205" spans="1:12" s="1" customFormat="1" ht="12.75" customHeight="1">
      <c r="A205" s="4"/>
      <c r="B205" s="73" t="s">
        <v>265</v>
      </c>
      <c r="C205" s="73"/>
      <c r="D205" s="74"/>
      <c r="E205" s="73"/>
      <c r="F205" s="73"/>
      <c r="G205" s="73"/>
      <c r="H205" s="2"/>
      <c r="I205" s="2"/>
      <c r="J205" s="2"/>
      <c r="K205" s="2"/>
      <c r="L205" s="2"/>
    </row>
    <row r="206" spans="1:12" s="1" customFormat="1" ht="12.75" customHeight="1">
      <c r="A206" s="4"/>
      <c r="B206" s="73" t="s">
        <v>266</v>
      </c>
      <c r="C206" s="73"/>
      <c r="D206" s="74"/>
      <c r="E206" s="73"/>
      <c r="F206" s="73"/>
      <c r="G206" s="73"/>
      <c r="H206" s="2"/>
      <c r="I206" s="2"/>
      <c r="J206" s="2"/>
      <c r="K206" s="2"/>
      <c r="L206" s="2"/>
    </row>
    <row r="207" spans="1:12" s="1" customFormat="1" ht="12.75" customHeight="1">
      <c r="A207" s="4"/>
      <c r="B207" s="73" t="s">
        <v>267</v>
      </c>
      <c r="C207" s="73"/>
      <c r="D207" s="74"/>
      <c r="E207" s="73"/>
      <c r="F207" s="73"/>
      <c r="G207" s="73"/>
      <c r="H207" s="2"/>
      <c r="I207" s="2"/>
      <c r="J207" s="2"/>
      <c r="K207" s="2"/>
      <c r="L207" s="2"/>
    </row>
    <row r="208" spans="1:12" s="1" customFormat="1" ht="20.25" customHeight="1">
      <c r="A208" s="4"/>
      <c r="B208" s="94" t="s">
        <v>268</v>
      </c>
      <c r="C208" s="94"/>
      <c r="D208" s="87"/>
      <c r="E208" s="94"/>
      <c r="F208" s="94"/>
      <c r="G208" s="94"/>
      <c r="H208" s="2"/>
      <c r="I208" s="2"/>
      <c r="J208" s="2"/>
      <c r="K208" s="2"/>
      <c r="L208" s="2"/>
    </row>
    <row r="209" spans="1:12" s="1" customFormat="1" ht="12.75" customHeight="1">
      <c r="A209" s="4"/>
      <c r="B209" s="73" t="s">
        <v>269</v>
      </c>
      <c r="C209" s="73"/>
      <c r="D209" s="74"/>
      <c r="E209" s="73"/>
      <c r="F209" s="73"/>
      <c r="G209" s="73"/>
      <c r="H209" s="2"/>
      <c r="I209" s="2"/>
      <c r="J209" s="2"/>
      <c r="K209" s="2"/>
      <c r="L209" s="2"/>
    </row>
    <row r="210" spans="1:12" s="1" customFormat="1" ht="12.75" customHeight="1">
      <c r="A210" s="4"/>
      <c r="B210" s="73" t="s">
        <v>270</v>
      </c>
      <c r="C210" s="73"/>
      <c r="D210" s="74"/>
      <c r="E210" s="73"/>
      <c r="F210" s="73"/>
      <c r="G210" s="73"/>
      <c r="H210" s="2"/>
      <c r="I210" s="2"/>
      <c r="J210" s="2"/>
      <c r="K210" s="2"/>
      <c r="L210" s="2"/>
    </row>
    <row r="211" spans="1:12" s="20" customFormat="1" ht="45" customHeight="1">
      <c r="A211" s="3"/>
      <c r="B211" s="87" t="s">
        <v>271</v>
      </c>
      <c r="C211" s="87"/>
      <c r="D211" s="3"/>
      <c r="E211" s="29" t="s">
        <v>272</v>
      </c>
      <c r="F211" s="5"/>
      <c r="G211" s="5"/>
      <c r="H211" s="5"/>
      <c r="I211" s="31"/>
      <c r="J211" s="5"/>
      <c r="K211" s="5"/>
      <c r="L211" s="5"/>
    </row>
    <row r="213" spans="1:12" ht="25.5" customHeight="1">
      <c r="B213" s="88" t="s">
        <v>273</v>
      </c>
      <c r="C213" s="88"/>
    </row>
    <row r="214" spans="1:12">
      <c r="B214" s="30" t="s">
        <v>274</v>
      </c>
    </row>
  </sheetData>
  <mergeCells count="48">
    <mergeCell ref="B211:C211"/>
    <mergeCell ref="B213:C213"/>
    <mergeCell ref="I1:L1"/>
    <mergeCell ref="I2:L2"/>
    <mergeCell ref="I3:J3"/>
    <mergeCell ref="I4:J4"/>
    <mergeCell ref="I6:L6"/>
    <mergeCell ref="B206:G206"/>
    <mergeCell ref="B207:G207"/>
    <mergeCell ref="B208:G208"/>
    <mergeCell ref="B209:G209"/>
    <mergeCell ref="B210:G210"/>
    <mergeCell ref="B9:L9"/>
    <mergeCell ref="B202:C202"/>
    <mergeCell ref="B203:G203"/>
    <mergeCell ref="B204:G204"/>
    <mergeCell ref="B205:G205"/>
    <mergeCell ref="J5:L5"/>
    <mergeCell ref="B8:L8"/>
    <mergeCell ref="A10:A11"/>
    <mergeCell ref="B10:B11"/>
    <mergeCell ref="C10:C11"/>
    <mergeCell ref="D10:E10"/>
    <mergeCell ref="F10:F11"/>
    <mergeCell ref="B183:B200"/>
    <mergeCell ref="K10:K11"/>
    <mergeCell ref="L10:L11"/>
    <mergeCell ref="B12:B23"/>
    <mergeCell ref="B24:B41"/>
    <mergeCell ref="B42:B60"/>
    <mergeCell ref="B61:B82"/>
    <mergeCell ref="L12:L21"/>
    <mergeCell ref="L22:L37"/>
    <mergeCell ref="L38:L54"/>
    <mergeCell ref="G10:J10"/>
    <mergeCell ref="B83:B103"/>
    <mergeCell ref="B104:B124"/>
    <mergeCell ref="L55:L74"/>
    <mergeCell ref="L75:L91"/>
    <mergeCell ref="L92:L112"/>
    <mergeCell ref="B125:B145"/>
    <mergeCell ref="B146:B164"/>
    <mergeCell ref="B165:B182"/>
    <mergeCell ref="L166:L181"/>
    <mergeCell ref="L182:L200"/>
    <mergeCell ref="L113:L129"/>
    <mergeCell ref="L130:L148"/>
    <mergeCell ref="L149:L165"/>
  </mergeCells>
  <conditionalFormatting sqref="C13">
    <cfRule type="duplicateValues" dxfId="190" priority="192"/>
  </conditionalFormatting>
  <conditionalFormatting sqref="C14">
    <cfRule type="duplicateValues" dxfId="189" priority="191"/>
  </conditionalFormatting>
  <conditionalFormatting sqref="C15">
    <cfRule type="duplicateValues" dxfId="188" priority="190"/>
  </conditionalFormatting>
  <conditionalFormatting sqref="C16">
    <cfRule type="duplicateValues" dxfId="187" priority="189"/>
  </conditionalFormatting>
  <conditionalFormatting sqref="C17">
    <cfRule type="duplicateValues" dxfId="186" priority="188"/>
  </conditionalFormatting>
  <conditionalFormatting sqref="C18">
    <cfRule type="duplicateValues" dxfId="185" priority="187"/>
  </conditionalFormatting>
  <conditionalFormatting sqref="C19">
    <cfRule type="duplicateValues" dxfId="184" priority="186"/>
  </conditionalFormatting>
  <conditionalFormatting sqref="C20">
    <cfRule type="duplicateValues" dxfId="183" priority="185"/>
  </conditionalFormatting>
  <conditionalFormatting sqref="C21">
    <cfRule type="duplicateValues" dxfId="182" priority="184"/>
  </conditionalFormatting>
  <conditionalFormatting sqref="C22">
    <cfRule type="duplicateValues" dxfId="181" priority="183"/>
  </conditionalFormatting>
  <conditionalFormatting sqref="C24">
    <cfRule type="duplicateValues" dxfId="180" priority="182"/>
  </conditionalFormatting>
  <conditionalFormatting sqref="C25">
    <cfRule type="duplicateValues" dxfId="179" priority="181"/>
  </conditionalFormatting>
  <conditionalFormatting sqref="C26">
    <cfRule type="duplicateValues" dxfId="178" priority="180"/>
  </conditionalFormatting>
  <conditionalFormatting sqref="C29">
    <cfRule type="duplicateValues" dxfId="177" priority="179"/>
  </conditionalFormatting>
  <conditionalFormatting sqref="C30">
    <cfRule type="duplicateValues" dxfId="176" priority="178"/>
  </conditionalFormatting>
  <conditionalFormatting sqref="C31">
    <cfRule type="duplicateValues" dxfId="175" priority="177"/>
  </conditionalFormatting>
  <conditionalFormatting sqref="C33">
    <cfRule type="duplicateValues" dxfId="174" priority="176"/>
  </conditionalFormatting>
  <conditionalFormatting sqref="C34">
    <cfRule type="duplicateValues" dxfId="173" priority="175"/>
  </conditionalFormatting>
  <conditionalFormatting sqref="C35">
    <cfRule type="duplicateValues" dxfId="172" priority="174"/>
  </conditionalFormatting>
  <conditionalFormatting sqref="C36">
    <cfRule type="duplicateValues" dxfId="171" priority="173"/>
  </conditionalFormatting>
  <conditionalFormatting sqref="C37">
    <cfRule type="duplicateValues" dxfId="170" priority="172"/>
  </conditionalFormatting>
  <conditionalFormatting sqref="C38">
    <cfRule type="duplicateValues" dxfId="169" priority="171"/>
  </conditionalFormatting>
  <conditionalFormatting sqref="C39">
    <cfRule type="duplicateValues" dxfId="168" priority="170"/>
  </conditionalFormatting>
  <conditionalFormatting sqref="C40">
    <cfRule type="duplicateValues" dxfId="167" priority="169"/>
  </conditionalFormatting>
  <conditionalFormatting sqref="D40">
    <cfRule type="duplicateValues" dxfId="166" priority="168"/>
  </conditionalFormatting>
  <conditionalFormatting sqref="D40">
    <cfRule type="duplicateValues" dxfId="165" priority="167"/>
  </conditionalFormatting>
  <conditionalFormatting sqref="C41">
    <cfRule type="duplicateValues" dxfId="164" priority="166"/>
  </conditionalFormatting>
  <conditionalFormatting sqref="C42">
    <cfRule type="duplicateValues" dxfId="163" priority="165"/>
  </conditionalFormatting>
  <conditionalFormatting sqref="C43">
    <cfRule type="duplicateValues" dxfId="162" priority="164"/>
  </conditionalFormatting>
  <conditionalFormatting sqref="C44">
    <cfRule type="duplicateValues" dxfId="161" priority="163"/>
  </conditionalFormatting>
  <conditionalFormatting sqref="C45">
    <cfRule type="duplicateValues" dxfId="160" priority="162"/>
  </conditionalFormatting>
  <conditionalFormatting sqref="C46">
    <cfRule type="duplicateValues" dxfId="159" priority="161"/>
  </conditionalFormatting>
  <conditionalFormatting sqref="C47">
    <cfRule type="duplicateValues" dxfId="158" priority="160"/>
  </conditionalFormatting>
  <conditionalFormatting sqref="C48">
    <cfRule type="duplicateValues" dxfId="157" priority="159"/>
  </conditionalFormatting>
  <conditionalFormatting sqref="C49">
    <cfRule type="duplicateValues" dxfId="156" priority="158"/>
  </conditionalFormatting>
  <conditionalFormatting sqref="C50">
    <cfRule type="duplicateValues" dxfId="155" priority="157"/>
  </conditionalFormatting>
  <conditionalFormatting sqref="C51">
    <cfRule type="duplicateValues" dxfId="154" priority="156"/>
  </conditionalFormatting>
  <conditionalFormatting sqref="C52">
    <cfRule type="duplicateValues" dxfId="153" priority="155"/>
  </conditionalFormatting>
  <conditionalFormatting sqref="C53">
    <cfRule type="duplicateValues" dxfId="152" priority="154"/>
  </conditionalFormatting>
  <conditionalFormatting sqref="C54">
    <cfRule type="duplicateValues" dxfId="151" priority="153"/>
  </conditionalFormatting>
  <conditionalFormatting sqref="C55">
    <cfRule type="duplicateValues" dxfId="150" priority="152"/>
  </conditionalFormatting>
  <conditionalFormatting sqref="C56">
    <cfRule type="duplicateValues" dxfId="149" priority="151"/>
  </conditionalFormatting>
  <conditionalFormatting sqref="C57">
    <cfRule type="duplicateValues" dxfId="148" priority="150"/>
  </conditionalFormatting>
  <conditionalFormatting sqref="C58">
    <cfRule type="duplicateValues" dxfId="147" priority="149"/>
  </conditionalFormatting>
  <conditionalFormatting sqref="C59">
    <cfRule type="duplicateValues" dxfId="146" priority="148"/>
  </conditionalFormatting>
  <conditionalFormatting sqref="C60">
    <cfRule type="duplicateValues" dxfId="145" priority="147"/>
  </conditionalFormatting>
  <conditionalFormatting sqref="C61">
    <cfRule type="duplicateValues" dxfId="144" priority="146"/>
  </conditionalFormatting>
  <conditionalFormatting sqref="C62">
    <cfRule type="duplicateValues" dxfId="143" priority="145"/>
  </conditionalFormatting>
  <conditionalFormatting sqref="C63">
    <cfRule type="duplicateValues" dxfId="142" priority="144"/>
  </conditionalFormatting>
  <conditionalFormatting sqref="C64">
    <cfRule type="duplicateValues" dxfId="141" priority="143"/>
  </conditionalFormatting>
  <conditionalFormatting sqref="C65">
    <cfRule type="duplicateValues" dxfId="140" priority="142"/>
  </conditionalFormatting>
  <conditionalFormatting sqref="C66">
    <cfRule type="duplicateValues" dxfId="139" priority="141"/>
  </conditionalFormatting>
  <conditionalFormatting sqref="C68">
    <cfRule type="duplicateValues" dxfId="138" priority="140"/>
  </conditionalFormatting>
  <conditionalFormatting sqref="C69">
    <cfRule type="duplicateValues" dxfId="137" priority="139"/>
  </conditionalFormatting>
  <conditionalFormatting sqref="C70">
    <cfRule type="duplicateValues" dxfId="136" priority="138"/>
  </conditionalFormatting>
  <conditionalFormatting sqref="C71">
    <cfRule type="duplicateValues" dxfId="135" priority="137"/>
  </conditionalFormatting>
  <conditionalFormatting sqref="C72">
    <cfRule type="duplicateValues" dxfId="134" priority="136"/>
  </conditionalFormatting>
  <conditionalFormatting sqref="C73">
    <cfRule type="duplicateValues" dxfId="133" priority="135"/>
  </conditionalFormatting>
  <conditionalFormatting sqref="C74">
    <cfRule type="duplicateValues" dxfId="132" priority="134"/>
  </conditionalFormatting>
  <conditionalFormatting sqref="C75">
    <cfRule type="duplicateValues" dxfId="131" priority="133"/>
  </conditionalFormatting>
  <conditionalFormatting sqref="C76">
    <cfRule type="duplicateValues" dxfId="130" priority="132"/>
  </conditionalFormatting>
  <conditionalFormatting sqref="C77">
    <cfRule type="duplicateValues" dxfId="129" priority="131"/>
  </conditionalFormatting>
  <conditionalFormatting sqref="C78">
    <cfRule type="duplicateValues" dxfId="128" priority="130"/>
  </conditionalFormatting>
  <conditionalFormatting sqref="C79">
    <cfRule type="duplicateValues" dxfId="127" priority="129"/>
  </conditionalFormatting>
  <conditionalFormatting sqref="C80">
    <cfRule type="duplicateValues" dxfId="126" priority="128"/>
  </conditionalFormatting>
  <conditionalFormatting sqref="C81">
    <cfRule type="duplicateValues" dxfId="125" priority="127"/>
  </conditionalFormatting>
  <conditionalFormatting sqref="C82">
    <cfRule type="duplicateValues" dxfId="124" priority="126"/>
  </conditionalFormatting>
  <conditionalFormatting sqref="C83">
    <cfRule type="duplicateValues" dxfId="123" priority="125"/>
  </conditionalFormatting>
  <conditionalFormatting sqref="C84">
    <cfRule type="duplicateValues" dxfId="122" priority="124"/>
  </conditionalFormatting>
  <conditionalFormatting sqref="C85">
    <cfRule type="duplicateValues" dxfId="121" priority="123"/>
  </conditionalFormatting>
  <conditionalFormatting sqref="C86">
    <cfRule type="duplicateValues" dxfId="120" priority="122"/>
  </conditionalFormatting>
  <conditionalFormatting sqref="C87">
    <cfRule type="duplicateValues" dxfId="119" priority="121"/>
  </conditionalFormatting>
  <conditionalFormatting sqref="C88">
    <cfRule type="duplicateValues" dxfId="118" priority="120"/>
  </conditionalFormatting>
  <conditionalFormatting sqref="C89">
    <cfRule type="duplicateValues" dxfId="117" priority="119"/>
  </conditionalFormatting>
  <conditionalFormatting sqref="C90">
    <cfRule type="duplicateValues" dxfId="116" priority="118"/>
  </conditionalFormatting>
  <conditionalFormatting sqref="C91">
    <cfRule type="duplicateValues" dxfId="115" priority="117"/>
  </conditionalFormatting>
  <conditionalFormatting sqref="C92">
    <cfRule type="duplicateValues" dxfId="114" priority="116"/>
  </conditionalFormatting>
  <conditionalFormatting sqref="C93">
    <cfRule type="duplicateValues" dxfId="113" priority="115"/>
  </conditionalFormatting>
  <conditionalFormatting sqref="C94">
    <cfRule type="duplicateValues" dxfId="112" priority="114"/>
  </conditionalFormatting>
  <conditionalFormatting sqref="C95">
    <cfRule type="duplicateValues" dxfId="111" priority="113"/>
  </conditionalFormatting>
  <conditionalFormatting sqref="C96">
    <cfRule type="duplicateValues" dxfId="110" priority="112"/>
  </conditionalFormatting>
  <conditionalFormatting sqref="C97">
    <cfRule type="duplicateValues" dxfId="109" priority="111"/>
  </conditionalFormatting>
  <conditionalFormatting sqref="C98">
    <cfRule type="duplicateValues" dxfId="108" priority="110"/>
  </conditionalFormatting>
  <conditionalFormatting sqref="C99">
    <cfRule type="duplicateValues" dxfId="107" priority="109"/>
  </conditionalFormatting>
  <conditionalFormatting sqref="C101">
    <cfRule type="duplicateValues" dxfId="106" priority="107"/>
  </conditionalFormatting>
  <conditionalFormatting sqref="C102">
    <cfRule type="duplicateValues" dxfId="105" priority="106"/>
  </conditionalFormatting>
  <conditionalFormatting sqref="C103">
    <cfRule type="duplicateValues" dxfId="104" priority="105"/>
  </conditionalFormatting>
  <conditionalFormatting sqref="C104">
    <cfRule type="duplicateValues" dxfId="103" priority="104"/>
  </conditionalFormatting>
  <conditionalFormatting sqref="C105">
    <cfRule type="duplicateValues" dxfId="102" priority="103"/>
  </conditionalFormatting>
  <conditionalFormatting sqref="C106">
    <cfRule type="duplicateValues" dxfId="101" priority="102"/>
  </conditionalFormatting>
  <conditionalFormatting sqref="C107">
    <cfRule type="duplicateValues" dxfId="100" priority="101"/>
  </conditionalFormatting>
  <conditionalFormatting sqref="D107">
    <cfRule type="duplicateValues" dxfId="99" priority="100"/>
  </conditionalFormatting>
  <conditionalFormatting sqref="D107">
    <cfRule type="duplicateValues" dxfId="98" priority="99"/>
  </conditionalFormatting>
  <conditionalFormatting sqref="C108">
    <cfRule type="duplicateValues" dxfId="97" priority="98"/>
  </conditionalFormatting>
  <conditionalFormatting sqref="C109">
    <cfRule type="duplicateValues" dxfId="96" priority="97"/>
  </conditionalFormatting>
  <conditionalFormatting sqref="C110">
    <cfRule type="duplicateValues" dxfId="95" priority="96"/>
  </conditionalFormatting>
  <conditionalFormatting sqref="C111">
    <cfRule type="duplicateValues" dxfId="94" priority="95"/>
  </conditionalFormatting>
  <conditionalFormatting sqref="C112">
    <cfRule type="duplicateValues" dxfId="93" priority="94"/>
  </conditionalFormatting>
  <conditionalFormatting sqref="C113">
    <cfRule type="duplicateValues" dxfId="92" priority="93"/>
  </conditionalFormatting>
  <conditionalFormatting sqref="C114">
    <cfRule type="duplicateValues" dxfId="91" priority="92"/>
  </conditionalFormatting>
  <conditionalFormatting sqref="C115">
    <cfRule type="duplicateValues" dxfId="90" priority="91"/>
  </conditionalFormatting>
  <conditionalFormatting sqref="C116">
    <cfRule type="duplicateValues" dxfId="89" priority="90"/>
  </conditionalFormatting>
  <conditionalFormatting sqref="C117">
    <cfRule type="duplicateValues" dxfId="88" priority="89"/>
  </conditionalFormatting>
  <conditionalFormatting sqref="C118">
    <cfRule type="duplicateValues" dxfId="87" priority="88"/>
  </conditionalFormatting>
  <conditionalFormatting sqref="C120">
    <cfRule type="duplicateValues" dxfId="86" priority="87"/>
  </conditionalFormatting>
  <conditionalFormatting sqref="C121">
    <cfRule type="duplicateValues" dxfId="85" priority="86"/>
  </conditionalFormatting>
  <conditionalFormatting sqref="C122">
    <cfRule type="duplicateValues" dxfId="84" priority="85"/>
  </conditionalFormatting>
  <conditionalFormatting sqref="C123">
    <cfRule type="duplicateValues" dxfId="83" priority="84"/>
  </conditionalFormatting>
  <conditionalFormatting sqref="C124">
    <cfRule type="duplicateValues" dxfId="82" priority="83"/>
  </conditionalFormatting>
  <conditionalFormatting sqref="C125">
    <cfRule type="duplicateValues" dxfId="81" priority="82"/>
  </conditionalFormatting>
  <conditionalFormatting sqref="C126">
    <cfRule type="duplicateValues" dxfId="80" priority="81"/>
  </conditionalFormatting>
  <conditionalFormatting sqref="C127">
    <cfRule type="duplicateValues" dxfId="79" priority="80"/>
  </conditionalFormatting>
  <conditionalFormatting sqref="C128">
    <cfRule type="duplicateValues" dxfId="78" priority="79"/>
  </conditionalFormatting>
  <conditionalFormatting sqref="C129">
    <cfRule type="duplicateValues" dxfId="77" priority="78"/>
  </conditionalFormatting>
  <conditionalFormatting sqref="C130">
    <cfRule type="duplicateValues" dxfId="76" priority="77"/>
  </conditionalFormatting>
  <conditionalFormatting sqref="C131">
    <cfRule type="duplicateValues" dxfId="75" priority="76"/>
  </conditionalFormatting>
  <conditionalFormatting sqref="C132">
    <cfRule type="duplicateValues" dxfId="74" priority="75"/>
  </conditionalFormatting>
  <conditionalFormatting sqref="C133">
    <cfRule type="duplicateValues" dxfId="73" priority="74"/>
  </conditionalFormatting>
  <conditionalFormatting sqref="C134">
    <cfRule type="duplicateValues" dxfId="72" priority="73"/>
  </conditionalFormatting>
  <conditionalFormatting sqref="C135">
    <cfRule type="duplicateValues" dxfId="71" priority="72"/>
  </conditionalFormatting>
  <conditionalFormatting sqref="C136">
    <cfRule type="duplicateValues" dxfId="70" priority="71"/>
  </conditionalFormatting>
  <conditionalFormatting sqref="C137">
    <cfRule type="duplicateValues" dxfId="69" priority="70"/>
  </conditionalFormatting>
  <conditionalFormatting sqref="C138">
    <cfRule type="duplicateValues" dxfId="68" priority="69"/>
  </conditionalFormatting>
  <conditionalFormatting sqref="C139">
    <cfRule type="duplicateValues" dxfId="67" priority="68"/>
  </conditionalFormatting>
  <conditionalFormatting sqref="C140">
    <cfRule type="duplicateValues" dxfId="66" priority="67"/>
  </conditionalFormatting>
  <conditionalFormatting sqref="C141">
    <cfRule type="duplicateValues" dxfId="65" priority="66"/>
  </conditionalFormatting>
  <conditionalFormatting sqref="C142">
    <cfRule type="duplicateValues" dxfId="64" priority="65"/>
  </conditionalFormatting>
  <conditionalFormatting sqref="C143">
    <cfRule type="duplicateValues" dxfId="63" priority="64"/>
  </conditionalFormatting>
  <conditionalFormatting sqref="C144">
    <cfRule type="duplicateValues" dxfId="62" priority="63"/>
  </conditionalFormatting>
  <conditionalFormatting sqref="C145">
    <cfRule type="duplicateValues" dxfId="61" priority="62"/>
  </conditionalFormatting>
  <conditionalFormatting sqref="C146">
    <cfRule type="duplicateValues" dxfId="60" priority="61"/>
  </conditionalFormatting>
  <conditionalFormatting sqref="C147">
    <cfRule type="duplicateValues" dxfId="59" priority="60"/>
  </conditionalFormatting>
  <conditionalFormatting sqref="C148">
    <cfRule type="duplicateValues" dxfId="58" priority="59"/>
  </conditionalFormatting>
  <conditionalFormatting sqref="C149">
    <cfRule type="duplicateValues" dxfId="57" priority="58"/>
  </conditionalFormatting>
  <conditionalFormatting sqref="C150">
    <cfRule type="duplicateValues" dxfId="56" priority="57"/>
  </conditionalFormatting>
  <conditionalFormatting sqref="C151">
    <cfRule type="duplicateValues" dxfId="55" priority="56"/>
  </conditionalFormatting>
  <conditionalFormatting sqref="C152">
    <cfRule type="duplicateValues" dxfId="54" priority="55"/>
  </conditionalFormatting>
  <conditionalFormatting sqref="C153">
    <cfRule type="duplicateValues" dxfId="53" priority="54"/>
  </conditionalFormatting>
  <conditionalFormatting sqref="C154">
    <cfRule type="duplicateValues" dxfId="52" priority="53"/>
  </conditionalFormatting>
  <conditionalFormatting sqref="C155">
    <cfRule type="duplicateValues" dxfId="51" priority="52"/>
  </conditionalFormatting>
  <conditionalFormatting sqref="C156">
    <cfRule type="duplicateValues" dxfId="50" priority="51"/>
  </conditionalFormatting>
  <conditionalFormatting sqref="C157">
    <cfRule type="duplicateValues" dxfId="49" priority="50"/>
  </conditionalFormatting>
  <conditionalFormatting sqref="C158">
    <cfRule type="duplicateValues" dxfId="48" priority="49"/>
  </conditionalFormatting>
  <conditionalFormatting sqref="C159">
    <cfRule type="duplicateValues" dxfId="47" priority="48"/>
  </conditionalFormatting>
  <conditionalFormatting sqref="C160">
    <cfRule type="duplicateValues" dxfId="46" priority="47"/>
  </conditionalFormatting>
  <conditionalFormatting sqref="C161">
    <cfRule type="duplicateValues" dxfId="45" priority="46"/>
  </conditionalFormatting>
  <conditionalFormatting sqref="C162">
    <cfRule type="duplicateValues" dxfId="44" priority="45"/>
  </conditionalFormatting>
  <conditionalFormatting sqref="C163">
    <cfRule type="duplicateValues" dxfId="43" priority="44"/>
  </conditionalFormatting>
  <conditionalFormatting sqref="C164">
    <cfRule type="duplicateValues" dxfId="42" priority="43"/>
  </conditionalFormatting>
  <conditionalFormatting sqref="C165">
    <cfRule type="duplicateValues" dxfId="41" priority="42"/>
  </conditionalFormatting>
  <conditionalFormatting sqref="C166">
    <cfRule type="duplicateValues" dxfId="40" priority="41"/>
  </conditionalFormatting>
  <conditionalFormatting sqref="C167">
    <cfRule type="duplicateValues" dxfId="39" priority="40"/>
  </conditionalFormatting>
  <conditionalFormatting sqref="C168">
    <cfRule type="duplicateValues" dxfId="38" priority="39"/>
  </conditionalFormatting>
  <conditionalFormatting sqref="C169">
    <cfRule type="duplicateValues" dxfId="37" priority="38"/>
  </conditionalFormatting>
  <conditionalFormatting sqref="C170">
    <cfRule type="duplicateValues" dxfId="36" priority="37"/>
  </conditionalFormatting>
  <conditionalFormatting sqref="D170">
    <cfRule type="duplicateValues" dxfId="35" priority="36"/>
  </conditionalFormatting>
  <conditionalFormatting sqref="D170">
    <cfRule type="duplicateValues" dxfId="34" priority="35"/>
  </conditionalFormatting>
  <conditionalFormatting sqref="C171">
    <cfRule type="duplicateValues" dxfId="33" priority="34"/>
  </conditionalFormatting>
  <conditionalFormatting sqref="D171">
    <cfRule type="duplicateValues" dxfId="32" priority="33"/>
  </conditionalFormatting>
  <conditionalFormatting sqref="D171">
    <cfRule type="duplicateValues" dxfId="31" priority="32"/>
  </conditionalFormatting>
  <conditionalFormatting sqref="C172">
    <cfRule type="duplicateValues" dxfId="30" priority="31"/>
  </conditionalFormatting>
  <conditionalFormatting sqref="C173">
    <cfRule type="duplicateValues" dxfId="29" priority="30"/>
  </conditionalFormatting>
  <conditionalFormatting sqref="D173">
    <cfRule type="duplicateValues" dxfId="28" priority="29"/>
  </conditionalFormatting>
  <conditionalFormatting sqref="D173">
    <cfRule type="duplicateValues" dxfId="27" priority="28"/>
  </conditionalFormatting>
  <conditionalFormatting sqref="C174">
    <cfRule type="duplicateValues" dxfId="26" priority="27"/>
  </conditionalFormatting>
  <conditionalFormatting sqref="C175">
    <cfRule type="duplicateValues" dxfId="25" priority="26"/>
  </conditionalFormatting>
  <conditionalFormatting sqref="C176">
    <cfRule type="duplicateValues" dxfId="24" priority="25"/>
  </conditionalFormatting>
  <conditionalFormatting sqref="C177">
    <cfRule type="duplicateValues" dxfId="23" priority="24"/>
  </conditionalFormatting>
  <conditionalFormatting sqref="C178">
    <cfRule type="duplicateValues" dxfId="22" priority="23"/>
  </conditionalFormatting>
  <conditionalFormatting sqref="C179">
    <cfRule type="duplicateValues" dxfId="21" priority="22"/>
  </conditionalFormatting>
  <conditionalFormatting sqref="C180">
    <cfRule type="duplicateValues" dxfId="20" priority="21"/>
  </conditionalFormatting>
  <conditionalFormatting sqref="C181">
    <cfRule type="duplicateValues" dxfId="19" priority="20"/>
  </conditionalFormatting>
  <conditionalFormatting sqref="C182">
    <cfRule type="duplicateValues" dxfId="18" priority="19"/>
  </conditionalFormatting>
  <conditionalFormatting sqref="C183">
    <cfRule type="duplicateValues" dxfId="17" priority="18"/>
  </conditionalFormatting>
  <conditionalFormatting sqref="C184">
    <cfRule type="duplicateValues" dxfId="16" priority="17"/>
  </conditionalFormatting>
  <conditionalFormatting sqref="C185">
    <cfRule type="duplicateValues" dxfId="15" priority="16"/>
  </conditionalFormatting>
  <conditionalFormatting sqref="C186">
    <cfRule type="duplicateValues" dxfId="14" priority="15"/>
  </conditionalFormatting>
  <conditionalFormatting sqref="C187">
    <cfRule type="duplicateValues" dxfId="13" priority="14"/>
  </conditionalFormatting>
  <conditionalFormatting sqref="C188">
    <cfRule type="duplicateValues" dxfId="12" priority="13"/>
  </conditionalFormatting>
  <conditionalFormatting sqref="C189">
    <cfRule type="duplicateValues" dxfId="11" priority="12"/>
  </conditionalFormatting>
  <conditionalFormatting sqref="C190">
    <cfRule type="duplicateValues" dxfId="10" priority="11"/>
  </conditionalFormatting>
  <conditionalFormatting sqref="C191">
    <cfRule type="duplicateValues" dxfId="9" priority="10"/>
  </conditionalFormatting>
  <conditionalFormatting sqref="C192">
    <cfRule type="duplicateValues" dxfId="8" priority="9"/>
  </conditionalFormatting>
  <conditionalFormatting sqref="C193">
    <cfRule type="duplicateValues" dxfId="7" priority="8"/>
  </conditionalFormatting>
  <conditionalFormatting sqref="C194">
    <cfRule type="duplicateValues" dxfId="6" priority="7"/>
  </conditionalFormatting>
  <conditionalFormatting sqref="C195">
    <cfRule type="duplicateValues" dxfId="5" priority="6"/>
  </conditionalFormatting>
  <conditionalFormatting sqref="C196">
    <cfRule type="duplicateValues" dxfId="4" priority="5"/>
  </conditionalFormatting>
  <conditionalFormatting sqref="C197">
    <cfRule type="duplicateValues" dxfId="3" priority="4"/>
  </conditionalFormatting>
  <conditionalFormatting sqref="C198">
    <cfRule type="duplicateValues" dxfId="2" priority="3"/>
  </conditionalFormatting>
  <conditionalFormatting sqref="C199">
    <cfRule type="duplicateValues" dxfId="1" priority="2"/>
  </conditionalFormatting>
  <conditionalFormatting sqref="C200">
    <cfRule type="duplicateValues" dxfId="0" priority="1"/>
  </conditionalFormatting>
  <dataValidations count="1">
    <dataValidation type="list" allowBlank="1" showInputMessage="1" showErrorMessage="1" sqref="B146">
      <formula1>ТЗналогист</formula1>
    </dataValidation>
  </dataValidation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 "Рязаньэнерго"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sojko</dc:creator>
  <cp:lastModifiedBy>Кузьмина Юлия Васильевна</cp:lastModifiedBy>
  <cp:revision>69</cp:revision>
  <cp:lastPrinted>2026-05-29T11:00:58Z</cp:lastPrinted>
  <dcterms:created xsi:type="dcterms:W3CDTF">2010-11-01T06:35:25Z</dcterms:created>
  <dcterms:modified xsi:type="dcterms:W3CDTF">2026-06-09T11:51:42Z</dcterms:modified>
</cp:coreProperties>
</file>